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31福祉部\40高齢者支援課\○01　高齢者支援担当\111 審議会\R07審議会\5　第5回\03資料\調査結果\"/>
    </mc:Choice>
  </mc:AlternateContent>
  <xr:revisionPtr revIDLastSave="0" documentId="13_ncr:1_{226B0C3C-68CD-490A-9552-4F7CD33CD61B}" xr6:coauthVersionLast="47" xr6:coauthVersionMax="47" xr10:uidLastSave="{00000000-0000-0000-0000-000000000000}"/>
  <bookViews>
    <workbookView xWindow="780" yWindow="340" windowWidth="7830" windowHeight="9720" xr2:uid="{A1A1F5E4-88A4-40A1-96B7-2A534BBFE9A4}"/>
  </bookViews>
  <sheets>
    <sheet name="表紙" sheetId="4" r:id="rId1"/>
    <sheet name="単純集計表" sheetId="3" r:id="rId2"/>
  </sheets>
  <definedNames>
    <definedName name="_xlnm.Print_Area" localSheetId="1">単純集計表!$A:$C</definedName>
    <definedName name="_xlnm.Print_Area" localSheetId="0">表紙!$A$1:$J$38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4" l="1"/>
  <c r="H26" i="4" s="1"/>
  <c r="L24" i="4"/>
</calcChain>
</file>

<file path=xl/sharedStrings.xml><?xml version="1.0" encoding="utf-8"?>
<sst xmlns="http://schemas.openxmlformats.org/spreadsheetml/2006/main" count="1287" uniqueCount="536">
  <si>
    <t>調査票を記入されたのはどなたですか。○をつけてください。</t>
  </si>
  <si>
    <t>F1</t>
  </si>
  <si>
    <t>Q1SQ1</t>
  </si>
  <si>
    <t>問１－２　あなたの年齢を教えてください（１つのみ）</t>
  </si>
  <si>
    <t>Q1SQ2</t>
  </si>
  <si>
    <t>問１－３　あなたがお住まいの地区を教えてください（１つのみ）</t>
  </si>
  <si>
    <t>Q1SQ3</t>
  </si>
  <si>
    <t>問１－４　あなたの要介護認定等を教えてください（１つのみ）</t>
  </si>
  <si>
    <t>Q1SQ4</t>
  </si>
  <si>
    <t>Q2SQ1</t>
  </si>
  <si>
    <t>問２－２　あなたは、普段の生活でどなたかの介護・介助が必要ですか（１つのみ）</t>
  </si>
  <si>
    <t>Q2SQ2</t>
  </si>
  <si>
    <t>Q2SQ2.1</t>
  </si>
  <si>
    <t>Q2SQ2.2</t>
  </si>
  <si>
    <t>問２－３　現在の暮らしの状況を経済的にみてどう感じていますか（１つのみ）</t>
  </si>
  <si>
    <t>Q2SQ3</t>
  </si>
  <si>
    <t>問２－４　お住まいは一戸建て、または集合住宅のどちらですか（１つのみ）</t>
  </si>
  <si>
    <t>Q2SQ4</t>
  </si>
  <si>
    <t>Q3SQ1</t>
  </si>
  <si>
    <t>問３－２　椅子に座った状態から何もつかまらずに立ち上がっていますか（１つのみ）</t>
  </si>
  <si>
    <t>Q3SQ2</t>
  </si>
  <si>
    <t>問３－３　15分位続けて歩いていますか（１つのみ）</t>
  </si>
  <si>
    <t>Q3SQ3</t>
  </si>
  <si>
    <t>問３－４　過去１年間に転んだ経験がありますか（１つのみ）</t>
  </si>
  <si>
    <t>Q3SQ4</t>
  </si>
  <si>
    <t>問３－５　転倒に対する不安は大きいですか（１つのみ）</t>
  </si>
  <si>
    <t>Q3SQ5</t>
  </si>
  <si>
    <t>問３－６　週に１回以上は外出していますか（１つのみ）</t>
  </si>
  <si>
    <t>Q3SQ6</t>
  </si>
  <si>
    <t>問３－７　昨年と比べて外出の回数が減っていますか（１つのみ）</t>
  </si>
  <si>
    <t>Q3SQ7</t>
  </si>
  <si>
    <t>問３－８　外出を控えていますか</t>
  </si>
  <si>
    <t>Q3SQ8</t>
  </si>
  <si>
    <t>Q3SQ8.1</t>
  </si>
  <si>
    <t>問３－９　外出する際の移動手段は何ですか（いくつでも）</t>
  </si>
  <si>
    <t>Q3SQ9</t>
  </si>
  <si>
    <t>CQ4SQ1.1</t>
  </si>
  <si>
    <t>体重（㎏）</t>
  </si>
  <si>
    <t>CQ4SQ1.2</t>
  </si>
  <si>
    <t>BMI</t>
  </si>
  <si>
    <t>CBMI</t>
  </si>
  <si>
    <t>問４－２　半年前に比べて固いものが食べにくくなりましたか</t>
  </si>
  <si>
    <t>Q4SQ2</t>
  </si>
  <si>
    <t>問４－３　お茶や汁物等でむせることがありますか</t>
  </si>
  <si>
    <t>Q4SQ3</t>
  </si>
  <si>
    <t>問４－４　口の渇きが気になりますか</t>
  </si>
  <si>
    <t>Q4SQ4</t>
  </si>
  <si>
    <t>問４－５　歯磨き（人にやってもらう場合も含む）を毎日していますか</t>
  </si>
  <si>
    <t>Q4SQ5</t>
  </si>
  <si>
    <t>問４－６　噛み合わせは良いですか</t>
  </si>
  <si>
    <t>Q4SQ6</t>
  </si>
  <si>
    <t>問４－７　歯の数と入れ歯の利用状況をお教えください（成人の歯の総本数は、親知らずを含めて32本です）（１つのみ）</t>
  </si>
  <si>
    <t>Q4SQ7</t>
  </si>
  <si>
    <t>Q4SQ7.1</t>
  </si>
  <si>
    <t>問４－８　６か月間で２～３㎏以上の体重減少がありましたか</t>
  </si>
  <si>
    <t>Q4SQ8</t>
  </si>
  <si>
    <t>問４－９　どなたかと食事をともにする機会はありますか（１つのみ）</t>
  </si>
  <si>
    <t>Q4SQ9</t>
  </si>
  <si>
    <t>Q5SQ1</t>
  </si>
  <si>
    <t>問５－２　自分で電話番号を調べて、電話をかけることをしていますか</t>
  </si>
  <si>
    <t>Q5SQ2</t>
  </si>
  <si>
    <t>問５－３　今日が何月何日かわからないときがありますか</t>
  </si>
  <si>
    <t>Q5SQ3</t>
  </si>
  <si>
    <t>問５－４　バスや電車を使って１人で外出していますか（自家用車でも可）（１つのみ）</t>
  </si>
  <si>
    <t>Q5SQ4</t>
  </si>
  <si>
    <t>問５－５　自分で食品・日用品の買い物をしていますか（１つのみ）</t>
  </si>
  <si>
    <t>Q5SQ5</t>
  </si>
  <si>
    <t>問５－６　自分で食事の用意をしていますか（１つのみ）</t>
  </si>
  <si>
    <t>Q5SQ6</t>
  </si>
  <si>
    <t>問５－７　自分で請求書の支払いをしていますか（１つのみ）</t>
  </si>
  <si>
    <t>Q5SQ7</t>
  </si>
  <si>
    <t>問５－８　自分で預貯金の出し入れをしていますか（１つのみ）</t>
  </si>
  <si>
    <t>Q5SQ8</t>
  </si>
  <si>
    <t>問５－９　年金などの書類（役所や病院などに出す書類）が書けますか</t>
  </si>
  <si>
    <t>Q5SQ9</t>
  </si>
  <si>
    <t>問５－10　新聞を読んでいますか</t>
  </si>
  <si>
    <t>Q5SQ10</t>
  </si>
  <si>
    <t>問５－11　本や雑誌を読んでいますか</t>
  </si>
  <si>
    <t>Q5SQ11</t>
  </si>
  <si>
    <t>問５－12　健康についての記事や番組に関心がありますか</t>
  </si>
  <si>
    <t>Q5SQ12</t>
  </si>
  <si>
    <t>問５－13　友人の家を訪ねていますか</t>
  </si>
  <si>
    <t>Q5SQ13</t>
  </si>
  <si>
    <t>問５－14　家族や友人の相談にのっていますか</t>
  </si>
  <si>
    <t>Q5SQ14</t>
  </si>
  <si>
    <t>問５－15　病人を見舞うことができますか</t>
  </si>
  <si>
    <t>Q5SQ15</t>
  </si>
  <si>
    <t>問５－16　若い人に自分から話しかけることがありますか</t>
  </si>
  <si>
    <t>Q5SQ16</t>
  </si>
  <si>
    <t>問５－17　趣味はありますか</t>
  </si>
  <si>
    <t>Q5SQ17</t>
  </si>
  <si>
    <t>問５－18　生きがいはありますか</t>
  </si>
  <si>
    <t>Q5SQ18</t>
  </si>
  <si>
    <t>Q6SQ1.1</t>
  </si>
  <si>
    <t>②　スポーツ関係のグループやクラブ</t>
  </si>
  <si>
    <t>Q6SQ1.2</t>
  </si>
  <si>
    <t>③　趣味関係のグループ</t>
  </si>
  <si>
    <t>Q6SQ1.3</t>
  </si>
  <si>
    <t>④　学習・教養サークル</t>
  </si>
  <si>
    <t>Q6SQ1.4</t>
  </si>
  <si>
    <t>⑤　介護予防のための通いの場</t>
  </si>
  <si>
    <t>Q6SQ1.5</t>
  </si>
  <si>
    <t>⑥　健康推進クラブ（老人クラブ）</t>
  </si>
  <si>
    <t>Q6SQ1.6</t>
  </si>
  <si>
    <t>⑦　町内会・自治会</t>
  </si>
  <si>
    <t>Q6SQ1.7</t>
  </si>
  <si>
    <t>⑧　収入のある仕事</t>
  </si>
  <si>
    <t>Q6SQ1.8</t>
  </si>
  <si>
    <t>Q6SQ2</t>
  </si>
  <si>
    <t>Q6SQ3</t>
  </si>
  <si>
    <t>Q7SQ1</t>
  </si>
  <si>
    <t>Q7SQ1.1</t>
  </si>
  <si>
    <t>Q8SQ1</t>
  </si>
  <si>
    <t>問８－２　反対に、あなたが心配事や愚痴（ぐち）を聞いてあげる人（いくつでも）</t>
  </si>
  <si>
    <t>Q8SQ2</t>
  </si>
  <si>
    <t>問８－３　あなたが病気で数日間寝込んだときに、看病や世話をしてくれる人（いくつでも）</t>
  </si>
  <si>
    <t>Q8SQ3</t>
  </si>
  <si>
    <t>問８－４　反対に、看病や世話をしてあげる人（いくつでも）</t>
  </si>
  <si>
    <t>Q8SQ4</t>
  </si>
  <si>
    <t>問８－５　家族や友人・知人以外で、何かあったときに相談する相手を教えてください（いくつでも）</t>
  </si>
  <si>
    <t>Q8SQ5</t>
  </si>
  <si>
    <t>問８－６　友人・知人と会う頻度はどれくらいですか（１つのみ）</t>
  </si>
  <si>
    <t>Q8SQ6</t>
  </si>
  <si>
    <t>Q8SQ7</t>
  </si>
  <si>
    <t>問８－８　よく会う友人・知人はどんな関係の人ですか（いくつでも）</t>
  </si>
  <si>
    <t>Q8SQ8</t>
  </si>
  <si>
    <t>Q9SQ1</t>
  </si>
  <si>
    <t>問９－２　あなたは、現在どの程度幸せですか（「とても不幸」を０点、「とても幸せ」を10点として、ご記入ください）</t>
  </si>
  <si>
    <t>CQ9SQ2</t>
  </si>
  <si>
    <t>問９－３　この１か月間、気分が沈んだり、ゆううつな気持ちになったりすることがありましたか</t>
  </si>
  <si>
    <t>Q9SQ3</t>
  </si>
  <si>
    <t>問９－４　この１か月間、どうしても物事に対して興味がわかない、あるいは心から楽しめない感じがよくありましたか</t>
  </si>
  <si>
    <t>Q9SQ4</t>
  </si>
  <si>
    <t>問９－５　お酒は飲みますか（１つのみ）</t>
  </si>
  <si>
    <t>Q9SQ5</t>
  </si>
  <si>
    <t>問９－６　タバコは吸っていますか（１つのみ）</t>
  </si>
  <si>
    <t>Q9SQ6</t>
  </si>
  <si>
    <t>問９－７　現在治療中、または後遺症のある病気はありますか（いくつでも）</t>
  </si>
  <si>
    <t>Q9SQ7</t>
  </si>
  <si>
    <t>Q10SQ1</t>
  </si>
  <si>
    <t>問10－２　認知症に関する相談窓口を知っていますか</t>
  </si>
  <si>
    <t>Q10SQ2</t>
  </si>
  <si>
    <t>Q11SQ1</t>
  </si>
  <si>
    <t>問11－２　定期的に健康診断を受診されていますか</t>
  </si>
  <si>
    <t>Q11SQ2</t>
  </si>
  <si>
    <t>問11－３　携帯電話（スマートフォン含む）を持っていますか（１つのみ）</t>
  </si>
  <si>
    <t>Q11SQ3</t>
  </si>
  <si>
    <t>Q11SQ3.1</t>
  </si>
  <si>
    <t>問11－４　パソコンを持っていますか（１つのみ）</t>
  </si>
  <si>
    <t>Q11SQ4</t>
  </si>
  <si>
    <t>Q11SQ4.1</t>
  </si>
  <si>
    <t>問11－５　自治会に加入していますか（１つのみ）</t>
  </si>
  <si>
    <t>Q11SQ5</t>
  </si>
  <si>
    <t>Q11SQ5.1</t>
  </si>
  <si>
    <t>問11－６　健康推進クラブ（老人クラブ）を知っていますか</t>
  </si>
  <si>
    <t>Q11SQ6</t>
  </si>
  <si>
    <t>Q11SQ6.1</t>
  </si>
  <si>
    <t>Q11SQ6.2</t>
  </si>
  <si>
    <t>Q11SQ6.3</t>
  </si>
  <si>
    <t>問11－７　シルバー人材センターを知っていますか</t>
  </si>
  <si>
    <t>Q11SQ7</t>
  </si>
  <si>
    <t>Q11SQ7.1</t>
  </si>
  <si>
    <t>Q11SQ7.2</t>
  </si>
  <si>
    <t>Q11SQ7.3</t>
  </si>
  <si>
    <t>問11－８　介護を理由に仕事を辞めたことがありますか</t>
  </si>
  <si>
    <t>Q11SQ8</t>
  </si>
  <si>
    <t>問11－９　地域包括支援センターで認知症に関する相談ができることを知っていますか</t>
  </si>
  <si>
    <t>Q11SQ9</t>
  </si>
  <si>
    <t>問11－10　認知症についてどんなイメージをもっていますか（いくつでも）</t>
  </si>
  <si>
    <t>Q11SQ10</t>
  </si>
  <si>
    <t>問11－11　成年後見制度について知っていますか（１つのみ）</t>
  </si>
  <si>
    <t>Q11SQ11</t>
  </si>
  <si>
    <t>問11－12　成年後見制度の利用希望について（１つのみ）</t>
  </si>
  <si>
    <t>Q11SQ12</t>
  </si>
  <si>
    <t>問11－13　日常生活自立支援事業について知っていますか（１つのみ）</t>
  </si>
  <si>
    <t>Q11SQ13</t>
  </si>
  <si>
    <t>問11－14　日常生活自立支援事業の利用希望について（１つのみ）</t>
  </si>
  <si>
    <t>Q11SQ14</t>
  </si>
  <si>
    <t>問11－15　もしもの時（急に倒れた時等）の備えを何かしていますか（いくつでも）</t>
  </si>
  <si>
    <t>Q11SQ15</t>
  </si>
  <si>
    <t>Q11SQ16</t>
  </si>
  <si>
    <t>問11－17　ｅスポーツを知っていますか</t>
  </si>
  <si>
    <t>Q11SQ17</t>
  </si>
  <si>
    <t>Q11SQ17.1</t>
  </si>
  <si>
    <t>130cm以上～135cm未満</t>
  </si>
  <si>
    <t>135cm以上～140cm未満</t>
  </si>
  <si>
    <t>140cm以上～145cm未満</t>
  </si>
  <si>
    <t>145cm以上～150cm未満</t>
  </si>
  <si>
    <t>150cm以上～155cm未満</t>
  </si>
  <si>
    <t>155cm以上～160cm未満</t>
  </si>
  <si>
    <t>160cm以上～165cm未満</t>
  </si>
  <si>
    <t>165cm以上～170cm未満</t>
  </si>
  <si>
    <t>170cm以上～175cm未満</t>
  </si>
  <si>
    <t>175cm以上～180cm未満</t>
  </si>
  <si>
    <t>180cm以上</t>
  </si>
  <si>
    <t>問11－16　人生会議（ACPアドバンスケアプランニング）を知っていますか</t>
  </si>
  <si>
    <t>カテゴリ</t>
  </si>
  <si>
    <t>件数</t>
  </si>
  <si>
    <t>割合</t>
  </si>
  <si>
    <t>配布数</t>
    <rPh sb="0" eb="3">
      <t>ハイフスウ</t>
    </rPh>
    <phoneticPr fontId="2"/>
  </si>
  <si>
    <t>有効回答数</t>
    <phoneticPr fontId="2"/>
  </si>
  <si>
    <t>有効回答率</t>
    <phoneticPr fontId="2"/>
  </si>
  <si>
    <t>郵送回答</t>
    <phoneticPr fontId="2"/>
  </si>
  <si>
    <t>ＷＥＢ回答</t>
    <phoneticPr fontId="2"/>
  </si>
  <si>
    <t>合計</t>
    <rPh sb="0" eb="2">
      <t>ゴウケイ</t>
    </rPh>
    <phoneticPr fontId="2"/>
  </si>
  <si>
    <t>問１　あて名のご本人について
問１－１　あなたの性別を教えてください（１つのみ）</t>
    <phoneticPr fontId="2"/>
  </si>
  <si>
    <t>問２　あなたのご家族や生活状況について
問２－１　家族構成を教えてください（１つのみ）</t>
    <phoneticPr fontId="2"/>
  </si>
  <si>
    <t>【問２－２において「介護・介助は必要ない」以外の方のみ】
①　介護・介助が必要になった主な原因はなんですか（いくつでも）</t>
    <phoneticPr fontId="2"/>
  </si>
  <si>
    <t>【問２－２において「現在、何らかの介護を受けている」の方のみ】
②　主にどなたの介護・介助を受けていますか（いくつでも）</t>
    <phoneticPr fontId="2"/>
  </si>
  <si>
    <t>問３　からだを動かすことについて
問３－１　階段を手すりや壁をつたわらずに昇り降りできますか（１つのみ）</t>
    <phoneticPr fontId="2"/>
  </si>
  <si>
    <t>【問３－８で「はい」（外出を控えている）の方のみ】
①　外出を控えている理由は、次のどれですか（いくつでも）</t>
    <phoneticPr fontId="2"/>
  </si>
  <si>
    <t>問４　食べることについて
問４－１　身長・体重
身長（cm）</t>
    <phoneticPr fontId="2"/>
  </si>
  <si>
    <t>【問４－７で「自分の歯は20本以上、かつ入れ歯を利用」「自分の歯は19本以下、かつ入れ歯を利用」の方のみ】
①　毎日入れ歯の手入れをしていますか</t>
    <phoneticPr fontId="2"/>
  </si>
  <si>
    <t>問５　毎日の生活について
問５－１　物忘れが多いと感じますか</t>
    <phoneticPr fontId="2"/>
  </si>
  <si>
    <t>問６　地域での活動について
問６－１　以下のような会・グループ等にどのくらいの頻度で参加していますか
※①から⑧それぞれに回答してください（それぞれに１つのみ）
①　ボランティアのグループ</t>
    <phoneticPr fontId="2"/>
  </si>
  <si>
    <t>問６－２　地域住民の有志によって、健康づくり活動や趣味等のグループ活動を行って、いきいきした地域づくりを進めるとしたら、あなたはその活動に参加者として参加してみたいと思いますか（１つのみ）</t>
    <phoneticPr fontId="2"/>
  </si>
  <si>
    <t>問６－３　地域住民の有志によって、健康づくり活動や趣味等のグループ活動を行って、いきいきした地域づくりを進めるとしたら、あなたはその活動に企画・運営（お世話役）として参加してみたいと思いますか（１つのみ）</t>
    <phoneticPr fontId="2"/>
  </si>
  <si>
    <t>問７　就労について
問７－１　現在あなたの就労状態はどれですか（いくつでも）</t>
    <phoneticPr fontId="2"/>
  </si>
  <si>
    <t>【問７－１で「引退した」方のみ】
①　あなたはいつ引退しましたか</t>
    <phoneticPr fontId="2"/>
  </si>
  <si>
    <t>問８　たすけあいについて
あなたとまわりの人の「たすけあい」についておうかがいします
問８－１　あなたの心配事や愚痴（ぐち）を聞いてくれる人（いくつでも）</t>
    <phoneticPr fontId="2"/>
  </si>
  <si>
    <t>問８－７　この１か月間、何人の友人・知人と会いましたか
同じ人には何度会っても１人と数えることとします（１つのみ）</t>
    <phoneticPr fontId="2"/>
  </si>
  <si>
    <t>問９　健康について
問９－１　現在のあなたの健康状態はいかがですか（１つのみ）</t>
    <phoneticPr fontId="2"/>
  </si>
  <si>
    <t>問10　認知症にかかる相談窓口の把握について
問10－１　認知症の症状がある、または家族に認知症の症状がある人がいますか</t>
    <phoneticPr fontId="2"/>
  </si>
  <si>
    <t>問11　その他について
問11－１　自動車運転免許証をお持ちですか（１つのみ）</t>
    <phoneticPr fontId="2"/>
  </si>
  <si>
    <t>【問11－３で「持っている」の方のみ】
①　あなたが携帯電話（スマートフォン含む）でしていることを教えてください（いくつでも）</t>
    <phoneticPr fontId="2"/>
  </si>
  <si>
    <t>【問11－４で「持っている」の方のみ】
①　あなたがパソコンでしていることを教えてください（いくつでも）</t>
    <phoneticPr fontId="2"/>
  </si>
  <si>
    <t>【問11－５で「加入していない」「以前、加入していた」の方のみ】
①　今後、自治会に加入したいですか</t>
    <phoneticPr fontId="2"/>
  </si>
  <si>
    <t>【問11－６で「知っている」の方のみ】
①　健康推進クラブ（老人クラブ）に加入していますか（１つのみ）</t>
    <phoneticPr fontId="2"/>
  </si>
  <si>
    <t>【問11－６で「知らない」の方のみ】
③　健康推進クラブ（老人クラブ）の活動について知りたいですか</t>
    <phoneticPr fontId="2"/>
  </si>
  <si>
    <t>【①で「加入していない」「以前、加入していた」の方のみ】
②　今後、健康推進クラブ（老人クラブ）に加入したいですか</t>
    <phoneticPr fontId="2"/>
  </si>
  <si>
    <t>【問11－７で「知っている」方のみ】
①　シルバー人材センターの会員ですか</t>
    <phoneticPr fontId="2"/>
  </si>
  <si>
    <t>【①で「いいえ」、「以前会員だった」方のみ】
②　今後、シルバー人材センターの会員になりたいですか</t>
    <phoneticPr fontId="2"/>
  </si>
  <si>
    <t>【問11－７で「知らない」方のみ】
シルバー人材センターで紹介している仕事の内容や活動について知りたいですか</t>
    <phoneticPr fontId="2"/>
  </si>
  <si>
    <t>【問11－17で「知っている」の方のみ】
①　ｅスポーツをしたことがありますか</t>
    <phoneticPr fontId="2"/>
  </si>
  <si>
    <t>全　体</t>
    <phoneticPr fontId="2"/>
  </si>
  <si>
    <t>あて名のご本人が記入</t>
    <phoneticPr fontId="2"/>
  </si>
  <si>
    <t>ご家族が記入</t>
    <phoneticPr fontId="2"/>
  </si>
  <si>
    <t>その他</t>
    <phoneticPr fontId="2"/>
  </si>
  <si>
    <t>無回答</t>
    <phoneticPr fontId="2"/>
  </si>
  <si>
    <t>男性</t>
    <phoneticPr fontId="2"/>
  </si>
  <si>
    <t>女性</t>
    <phoneticPr fontId="2"/>
  </si>
  <si>
    <t>どちらでもない</t>
    <phoneticPr fontId="2"/>
  </si>
  <si>
    <t>-</t>
    <phoneticPr fontId="2"/>
  </si>
  <si>
    <t>65～69歳</t>
    <phoneticPr fontId="2"/>
  </si>
  <si>
    <t>70～74歳</t>
    <phoneticPr fontId="2"/>
  </si>
  <si>
    <t>75～79歳</t>
    <phoneticPr fontId="2"/>
  </si>
  <si>
    <t>80～84歳</t>
    <phoneticPr fontId="2"/>
  </si>
  <si>
    <t>85～89歳</t>
    <phoneticPr fontId="2"/>
  </si>
  <si>
    <t>90歳以上</t>
    <phoneticPr fontId="2"/>
  </si>
  <si>
    <t>豊岡</t>
    <phoneticPr fontId="2"/>
  </si>
  <si>
    <t>東町（東町６丁目２・３番除く）</t>
    <phoneticPr fontId="2"/>
  </si>
  <si>
    <t>向陽台</t>
    <phoneticPr fontId="2"/>
  </si>
  <si>
    <t>大字黒須</t>
    <phoneticPr fontId="2"/>
  </si>
  <si>
    <t>扇町屋</t>
    <phoneticPr fontId="2"/>
  </si>
  <si>
    <t>扇台</t>
    <phoneticPr fontId="2"/>
  </si>
  <si>
    <t>久保稲荷</t>
    <phoneticPr fontId="2"/>
  </si>
  <si>
    <t>善蔵新田</t>
    <phoneticPr fontId="2"/>
  </si>
  <si>
    <t>黒須</t>
    <phoneticPr fontId="2"/>
  </si>
  <si>
    <t>河原町</t>
    <phoneticPr fontId="2"/>
  </si>
  <si>
    <t>春日町</t>
    <phoneticPr fontId="2"/>
  </si>
  <si>
    <t>宮前町</t>
    <phoneticPr fontId="2"/>
  </si>
  <si>
    <t>鍵山</t>
    <phoneticPr fontId="2"/>
  </si>
  <si>
    <t>高倉</t>
    <phoneticPr fontId="2"/>
  </si>
  <si>
    <t>牛沢町</t>
    <phoneticPr fontId="2"/>
  </si>
  <si>
    <t>小谷田</t>
    <phoneticPr fontId="2"/>
  </si>
  <si>
    <t>上小谷田</t>
    <phoneticPr fontId="2"/>
  </si>
  <si>
    <t>森坂</t>
    <phoneticPr fontId="2"/>
  </si>
  <si>
    <t>新久</t>
    <phoneticPr fontId="2"/>
  </si>
  <si>
    <t>狭山ケ原</t>
    <phoneticPr fontId="2"/>
  </si>
  <si>
    <t>狭山台４丁目</t>
    <phoneticPr fontId="2"/>
  </si>
  <si>
    <t>木蓮寺</t>
    <phoneticPr fontId="2"/>
  </si>
  <si>
    <t>南峯</t>
    <phoneticPr fontId="2"/>
  </si>
  <si>
    <t>寺竹</t>
    <phoneticPr fontId="2"/>
  </si>
  <si>
    <t>金子中央</t>
    <phoneticPr fontId="2"/>
  </si>
  <si>
    <t>西三ツ木</t>
    <phoneticPr fontId="2"/>
  </si>
  <si>
    <t>三ツ木台</t>
    <phoneticPr fontId="2"/>
  </si>
  <si>
    <t>上谷ケ貫</t>
    <phoneticPr fontId="2"/>
  </si>
  <si>
    <t>下谷ケ貫</t>
    <phoneticPr fontId="2"/>
  </si>
  <si>
    <t>花ノ木</t>
    <phoneticPr fontId="2"/>
  </si>
  <si>
    <t>中神</t>
    <phoneticPr fontId="2"/>
  </si>
  <si>
    <t>根岸</t>
    <phoneticPr fontId="2"/>
  </si>
  <si>
    <t>狭山台３丁目</t>
    <phoneticPr fontId="2"/>
  </si>
  <si>
    <t>宮寺</t>
    <phoneticPr fontId="2"/>
  </si>
  <si>
    <t>二本木</t>
    <phoneticPr fontId="2"/>
  </si>
  <si>
    <t>高根</t>
    <phoneticPr fontId="2"/>
  </si>
  <si>
    <t>駒形富士山</t>
    <phoneticPr fontId="2"/>
  </si>
  <si>
    <t>大字狭山台</t>
    <phoneticPr fontId="2"/>
  </si>
  <si>
    <t>狭山台１丁目</t>
    <phoneticPr fontId="2"/>
  </si>
  <si>
    <t>狭山台２丁目</t>
    <phoneticPr fontId="2"/>
  </si>
  <si>
    <t>上藤沢</t>
    <phoneticPr fontId="2"/>
  </si>
  <si>
    <t>下藤沢</t>
    <phoneticPr fontId="2"/>
  </si>
  <si>
    <t>東町６丁目２・３番</t>
    <phoneticPr fontId="2"/>
  </si>
  <si>
    <t>東藤沢</t>
    <phoneticPr fontId="2"/>
  </si>
  <si>
    <t>仏子</t>
    <phoneticPr fontId="2"/>
  </si>
  <si>
    <t>野田</t>
    <phoneticPr fontId="2"/>
  </si>
  <si>
    <t>新光</t>
    <phoneticPr fontId="2"/>
  </si>
  <si>
    <t>要支援１</t>
    <phoneticPr fontId="2"/>
  </si>
  <si>
    <t>要支援２</t>
    <phoneticPr fontId="2"/>
  </si>
  <si>
    <t>総合事業対象者</t>
    <phoneticPr fontId="2"/>
  </si>
  <si>
    <t>受けていない</t>
    <phoneticPr fontId="2"/>
  </si>
  <si>
    <t>１人暮らし</t>
    <phoneticPr fontId="2"/>
  </si>
  <si>
    <t>夫婦２人暮らし（配偶者65歳以上）</t>
    <phoneticPr fontId="2"/>
  </si>
  <si>
    <t>夫婦２人暮らし（配偶者64歳以下）</t>
    <phoneticPr fontId="2"/>
  </si>
  <si>
    <t>息子・娘との２世帯</t>
    <phoneticPr fontId="2"/>
  </si>
  <si>
    <t>介護・介助は必要ない</t>
    <phoneticPr fontId="2"/>
  </si>
  <si>
    <t>何らかの介護・介助は必要だが、現在は受けていない</t>
    <phoneticPr fontId="2"/>
  </si>
  <si>
    <t>現在、何らかの介護を受けている（介護認定を受けずに家族などの介護を受けている場合も含む）</t>
    <phoneticPr fontId="2"/>
  </si>
  <si>
    <t>脳卒中（脳出血・脳梗塞等）</t>
    <phoneticPr fontId="2"/>
  </si>
  <si>
    <t>心臓病</t>
    <phoneticPr fontId="2"/>
  </si>
  <si>
    <t>がん（悪性新生物）</t>
    <phoneticPr fontId="2"/>
  </si>
  <si>
    <t>呼吸器の病気（肺気腫・肺炎等）</t>
    <phoneticPr fontId="2"/>
  </si>
  <si>
    <t>関節の病気（リウマチ等）</t>
    <phoneticPr fontId="2"/>
  </si>
  <si>
    <t>認知症（アルツハイマー病等）</t>
    <phoneticPr fontId="2"/>
  </si>
  <si>
    <t>パーキンソン病</t>
    <phoneticPr fontId="2"/>
  </si>
  <si>
    <t>糖尿病</t>
    <phoneticPr fontId="2"/>
  </si>
  <si>
    <t>腎疾患（透析）</t>
    <phoneticPr fontId="2"/>
  </si>
  <si>
    <t>視覚・聴覚障害</t>
    <phoneticPr fontId="2"/>
  </si>
  <si>
    <t>骨折・転倒</t>
    <phoneticPr fontId="2"/>
  </si>
  <si>
    <t>脊椎損傷</t>
    <phoneticPr fontId="2"/>
  </si>
  <si>
    <t>高齢による衰弱</t>
    <phoneticPr fontId="2"/>
  </si>
  <si>
    <t>不明</t>
    <phoneticPr fontId="2"/>
  </si>
  <si>
    <t>配偶者（夫・妻）</t>
    <phoneticPr fontId="2"/>
  </si>
  <si>
    <t>息子</t>
    <phoneticPr fontId="2"/>
  </si>
  <si>
    <t>娘</t>
    <phoneticPr fontId="2"/>
  </si>
  <si>
    <t>子の配偶者</t>
    <phoneticPr fontId="2"/>
  </si>
  <si>
    <t>孫</t>
    <phoneticPr fontId="2"/>
  </si>
  <si>
    <t>兄弟・姉妹</t>
    <phoneticPr fontId="2"/>
  </si>
  <si>
    <t>介護サービスのヘルパー</t>
    <phoneticPr fontId="2"/>
  </si>
  <si>
    <t>大変苦しい</t>
    <phoneticPr fontId="2"/>
  </si>
  <si>
    <t>やや苦しい</t>
    <phoneticPr fontId="2"/>
  </si>
  <si>
    <t>ふつう</t>
    <phoneticPr fontId="2"/>
  </si>
  <si>
    <t>ややゆとりがある</t>
    <phoneticPr fontId="2"/>
  </si>
  <si>
    <t>大変ゆとりがある</t>
    <phoneticPr fontId="2"/>
  </si>
  <si>
    <t>持家（一戸建て）</t>
    <phoneticPr fontId="2"/>
  </si>
  <si>
    <t>持家（集合住宅）</t>
    <phoneticPr fontId="2"/>
  </si>
  <si>
    <t>公営賃貸住宅</t>
    <phoneticPr fontId="2"/>
  </si>
  <si>
    <t>民間賃貸住宅（一戸建て）</t>
    <phoneticPr fontId="2"/>
  </si>
  <si>
    <t>民間賃貸住宅（集合住宅）</t>
    <phoneticPr fontId="2"/>
  </si>
  <si>
    <t>借家</t>
    <phoneticPr fontId="2"/>
  </si>
  <si>
    <t>できるし、している</t>
    <phoneticPr fontId="2"/>
  </si>
  <si>
    <t>できるけどしていない</t>
    <phoneticPr fontId="2"/>
  </si>
  <si>
    <t>できない</t>
    <phoneticPr fontId="2"/>
  </si>
  <si>
    <t>１度ある</t>
    <phoneticPr fontId="2"/>
  </si>
  <si>
    <t>２～４度ある</t>
    <phoneticPr fontId="2"/>
  </si>
  <si>
    <t>何度もある</t>
    <phoneticPr fontId="2"/>
  </si>
  <si>
    <t>ない</t>
    <phoneticPr fontId="2"/>
  </si>
  <si>
    <t>とても不安である</t>
    <phoneticPr fontId="2"/>
  </si>
  <si>
    <t>やや不安である</t>
    <phoneticPr fontId="2"/>
  </si>
  <si>
    <t>あまり不安でない</t>
    <phoneticPr fontId="2"/>
  </si>
  <si>
    <t>不安でない</t>
    <phoneticPr fontId="2"/>
  </si>
  <si>
    <t>ほとんど外出しない</t>
    <phoneticPr fontId="2"/>
  </si>
  <si>
    <t>週１回</t>
    <phoneticPr fontId="2"/>
  </si>
  <si>
    <t>週２～４回</t>
    <phoneticPr fontId="2"/>
  </si>
  <si>
    <t>週５回以上</t>
    <phoneticPr fontId="2"/>
  </si>
  <si>
    <t>とても減っている</t>
    <phoneticPr fontId="2"/>
  </si>
  <si>
    <t>減っている</t>
    <phoneticPr fontId="2"/>
  </si>
  <si>
    <t>あまり減っていない</t>
    <phoneticPr fontId="2"/>
  </si>
  <si>
    <t>減っていない</t>
    <phoneticPr fontId="2"/>
  </si>
  <si>
    <t>はい</t>
    <phoneticPr fontId="2"/>
  </si>
  <si>
    <t>いいえ</t>
    <phoneticPr fontId="2"/>
  </si>
  <si>
    <t>病気</t>
    <phoneticPr fontId="2"/>
  </si>
  <si>
    <t>障害（脳卒中の後遺症など）</t>
    <phoneticPr fontId="2"/>
  </si>
  <si>
    <t>足腰などの痛み</t>
    <phoneticPr fontId="2"/>
  </si>
  <si>
    <t>トイレの心配（失禁など）</t>
    <phoneticPr fontId="2"/>
  </si>
  <si>
    <t>耳の障害（聞こえの問題など）</t>
    <phoneticPr fontId="2"/>
  </si>
  <si>
    <t>目の障害</t>
    <phoneticPr fontId="2"/>
  </si>
  <si>
    <t>外での楽しみがない</t>
    <phoneticPr fontId="2"/>
  </si>
  <si>
    <t>経済的に出られない</t>
    <phoneticPr fontId="2"/>
  </si>
  <si>
    <t>交通手段がない</t>
    <phoneticPr fontId="2"/>
  </si>
  <si>
    <t>徒歩</t>
    <phoneticPr fontId="2"/>
  </si>
  <si>
    <t>自転車</t>
    <phoneticPr fontId="2"/>
  </si>
  <si>
    <t>バイク</t>
    <phoneticPr fontId="2"/>
  </si>
  <si>
    <t>自動車（自分で運転）</t>
    <phoneticPr fontId="2"/>
  </si>
  <si>
    <t>自動車（人に乗せてもらう）</t>
    <phoneticPr fontId="2"/>
  </si>
  <si>
    <t>電車</t>
    <phoneticPr fontId="2"/>
  </si>
  <si>
    <t>路線バス</t>
    <phoneticPr fontId="2"/>
  </si>
  <si>
    <t>病院や施設のバス</t>
    <phoneticPr fontId="2"/>
  </si>
  <si>
    <t>車いす</t>
    <phoneticPr fontId="2"/>
  </si>
  <si>
    <t>電動車いす（電動カート）</t>
    <phoneticPr fontId="2"/>
  </si>
  <si>
    <t>歩行器・シルバーカー</t>
    <phoneticPr fontId="2"/>
  </si>
  <si>
    <t>タクシー</t>
    <phoneticPr fontId="2"/>
  </si>
  <si>
    <t>てぃーろーど・てぃーワゴン</t>
    <phoneticPr fontId="2"/>
  </si>
  <si>
    <t>25kg以上～30kg未満</t>
    <phoneticPr fontId="2"/>
  </si>
  <si>
    <t>30kg以上～35kg未満</t>
    <phoneticPr fontId="2"/>
  </si>
  <si>
    <t>35kg以上～40kg未満</t>
    <phoneticPr fontId="2"/>
  </si>
  <si>
    <t>40kg以上～45kg未満</t>
    <phoneticPr fontId="2"/>
  </si>
  <si>
    <t>45kg以上～50kg未満</t>
    <phoneticPr fontId="2"/>
  </si>
  <si>
    <t>50kg以上～55kg未満</t>
    <phoneticPr fontId="2"/>
  </si>
  <si>
    <t>55kg以上～60kg未満</t>
    <phoneticPr fontId="2"/>
  </si>
  <si>
    <t>60kg以上～65kg未満</t>
    <phoneticPr fontId="2"/>
  </si>
  <si>
    <t>65kg以上～70kg未満</t>
    <phoneticPr fontId="2"/>
  </si>
  <si>
    <t>70kg以上～75kg未満</t>
    <phoneticPr fontId="2"/>
  </si>
  <si>
    <t>75kg以上～80kg未満</t>
    <phoneticPr fontId="2"/>
  </si>
  <si>
    <t>80kg以上～85kg未満</t>
    <phoneticPr fontId="2"/>
  </si>
  <si>
    <t>85kg以上～90kg未満</t>
    <phoneticPr fontId="2"/>
  </si>
  <si>
    <t>90kg以上</t>
    <phoneticPr fontId="2"/>
  </si>
  <si>
    <t>やせ</t>
    <phoneticPr fontId="2"/>
  </si>
  <si>
    <t>標準</t>
    <phoneticPr fontId="2"/>
  </si>
  <si>
    <t>肥満</t>
    <phoneticPr fontId="2"/>
  </si>
  <si>
    <t>自分の歯は20本以上、かつ入れ歯を利用</t>
    <phoneticPr fontId="2"/>
  </si>
  <si>
    <t>自分の歯は20本以上、入れ歯の利用なし</t>
    <phoneticPr fontId="2"/>
  </si>
  <si>
    <t>自分の歯は19本以下、かつ入れ歯を利用</t>
    <phoneticPr fontId="2"/>
  </si>
  <si>
    <t>自分の歯は19本以下、入れ歯の利用なし</t>
    <phoneticPr fontId="2"/>
  </si>
  <si>
    <t>毎日ある</t>
    <phoneticPr fontId="2"/>
  </si>
  <si>
    <t>週に何度かある</t>
    <phoneticPr fontId="2"/>
  </si>
  <si>
    <t>月に何度かある</t>
    <phoneticPr fontId="2"/>
  </si>
  <si>
    <t>年に何度かある</t>
    <phoneticPr fontId="2"/>
  </si>
  <si>
    <t>ほとんどない</t>
    <phoneticPr fontId="2"/>
  </si>
  <si>
    <t>趣味あり</t>
    <phoneticPr fontId="2"/>
  </si>
  <si>
    <t>思いつかない</t>
    <phoneticPr fontId="2"/>
  </si>
  <si>
    <t>生きがいあり</t>
    <phoneticPr fontId="2"/>
  </si>
  <si>
    <t>週４回以上</t>
    <phoneticPr fontId="2"/>
  </si>
  <si>
    <t>週２～３回</t>
    <phoneticPr fontId="2"/>
  </si>
  <si>
    <t>月１～３回</t>
    <phoneticPr fontId="2"/>
  </si>
  <si>
    <t>年に数回</t>
    <phoneticPr fontId="2"/>
  </si>
  <si>
    <t>参加していない</t>
    <phoneticPr fontId="2"/>
  </si>
  <si>
    <t>是非参加したい</t>
    <phoneticPr fontId="2"/>
  </si>
  <si>
    <t>参加してもよい</t>
    <phoneticPr fontId="2"/>
  </si>
  <si>
    <t>参加したくない</t>
    <phoneticPr fontId="2"/>
  </si>
  <si>
    <t>既に参加している</t>
    <phoneticPr fontId="2"/>
  </si>
  <si>
    <t>職に就いたことがない</t>
    <phoneticPr fontId="2"/>
  </si>
  <si>
    <t>引退した</t>
    <phoneticPr fontId="2"/>
  </si>
  <si>
    <t>常勤（フルタイム）</t>
    <phoneticPr fontId="2"/>
  </si>
  <si>
    <t>非常勤（パート・アルバイト等）</t>
    <phoneticPr fontId="2"/>
  </si>
  <si>
    <t>自営業</t>
    <phoneticPr fontId="2"/>
  </si>
  <si>
    <t>求職中</t>
    <phoneticPr fontId="2"/>
  </si>
  <si>
    <t>昭和</t>
    <phoneticPr fontId="2"/>
  </si>
  <si>
    <t>平成</t>
    <phoneticPr fontId="2"/>
  </si>
  <si>
    <t>令和</t>
    <phoneticPr fontId="2"/>
  </si>
  <si>
    <t>配偶者</t>
    <phoneticPr fontId="2"/>
  </si>
  <si>
    <t>同居の子ども</t>
    <phoneticPr fontId="2"/>
  </si>
  <si>
    <t>別居の子ども</t>
    <phoneticPr fontId="2"/>
  </si>
  <si>
    <t>兄弟姉妹・親戚・親・孫</t>
    <phoneticPr fontId="2"/>
  </si>
  <si>
    <t>近隣</t>
    <phoneticPr fontId="2"/>
  </si>
  <si>
    <t>友人</t>
    <phoneticPr fontId="2"/>
  </si>
  <si>
    <t>そのような人はいない</t>
    <phoneticPr fontId="2"/>
  </si>
  <si>
    <t>自治会・町内会・健康推進クラブ（老人クラブ）</t>
    <phoneticPr fontId="2"/>
  </si>
  <si>
    <t>社会福祉協議会・民生委員</t>
    <phoneticPr fontId="2"/>
  </si>
  <si>
    <t>ケアマネジャー</t>
    <phoneticPr fontId="2"/>
  </si>
  <si>
    <t>医師・歯科医師・看護師</t>
    <phoneticPr fontId="2"/>
  </si>
  <si>
    <t>地域包括支援センター・役所</t>
    <phoneticPr fontId="2"/>
  </si>
  <si>
    <t>０人（いない）</t>
    <phoneticPr fontId="2"/>
  </si>
  <si>
    <t>１～２人</t>
    <phoneticPr fontId="2"/>
  </si>
  <si>
    <t>３～５人</t>
    <phoneticPr fontId="2"/>
  </si>
  <si>
    <t>６～９人</t>
    <phoneticPr fontId="2"/>
  </si>
  <si>
    <t>10人以上</t>
    <phoneticPr fontId="2"/>
  </si>
  <si>
    <t>近所・同じ地域の人</t>
    <phoneticPr fontId="2"/>
  </si>
  <si>
    <t>幼なじみ</t>
    <phoneticPr fontId="2"/>
  </si>
  <si>
    <t>学生時代の友人</t>
    <phoneticPr fontId="2"/>
  </si>
  <si>
    <t>仕事での同僚・元同僚</t>
    <phoneticPr fontId="2"/>
  </si>
  <si>
    <t>趣味や関心が同じ友人</t>
    <phoneticPr fontId="2"/>
  </si>
  <si>
    <t>ボランティア等の活動での友人</t>
    <phoneticPr fontId="2"/>
  </si>
  <si>
    <t>いない</t>
    <phoneticPr fontId="2"/>
  </si>
  <si>
    <t>とてもよい</t>
    <phoneticPr fontId="2"/>
  </si>
  <si>
    <t>まあよい</t>
    <phoneticPr fontId="2"/>
  </si>
  <si>
    <t>あまりよくない</t>
    <phoneticPr fontId="2"/>
  </si>
  <si>
    <t>よくない</t>
    <phoneticPr fontId="2"/>
  </si>
  <si>
    <t>０点　　とても不幸</t>
    <phoneticPr fontId="2"/>
  </si>
  <si>
    <t>１点</t>
    <phoneticPr fontId="2"/>
  </si>
  <si>
    <t>２点</t>
    <phoneticPr fontId="2"/>
  </si>
  <si>
    <t>３点</t>
    <phoneticPr fontId="2"/>
  </si>
  <si>
    <t>４点</t>
    <phoneticPr fontId="2"/>
  </si>
  <si>
    <t>５点</t>
    <phoneticPr fontId="2"/>
  </si>
  <si>
    <t>６点</t>
    <phoneticPr fontId="2"/>
  </si>
  <si>
    <t>７点</t>
    <phoneticPr fontId="2"/>
  </si>
  <si>
    <t>８点</t>
    <phoneticPr fontId="2"/>
  </si>
  <si>
    <t>９点</t>
    <phoneticPr fontId="2"/>
  </si>
  <si>
    <t>10点　　とても幸せ</t>
    <phoneticPr fontId="2"/>
  </si>
  <si>
    <t>ほぼ毎日飲む</t>
    <phoneticPr fontId="2"/>
  </si>
  <si>
    <t>時々飲む</t>
    <phoneticPr fontId="2"/>
  </si>
  <si>
    <t>ほとんど飲まない</t>
    <phoneticPr fontId="2"/>
  </si>
  <si>
    <t>もともと飲まない</t>
    <phoneticPr fontId="2"/>
  </si>
  <si>
    <t>ほぼ毎日吸っている</t>
    <phoneticPr fontId="2"/>
  </si>
  <si>
    <t>時々吸っている</t>
    <phoneticPr fontId="2"/>
  </si>
  <si>
    <t>吸っていたがやめた</t>
    <phoneticPr fontId="2"/>
  </si>
  <si>
    <t>もともと吸っていない</t>
    <phoneticPr fontId="2"/>
  </si>
  <si>
    <t>高血圧</t>
    <phoneticPr fontId="2"/>
  </si>
  <si>
    <t>脂質異常症</t>
    <phoneticPr fontId="2"/>
  </si>
  <si>
    <t>呼吸器の病気（肺炎や気管支炎等）</t>
    <phoneticPr fontId="2"/>
  </si>
  <si>
    <t>胃腸・肝臓・胆のうの病気</t>
    <phoneticPr fontId="2"/>
  </si>
  <si>
    <t>腎臓・前立腺の病気</t>
    <phoneticPr fontId="2"/>
  </si>
  <si>
    <t>筋骨格の病気（骨粗しょう症、関節症等）</t>
    <phoneticPr fontId="2"/>
  </si>
  <si>
    <t>外傷（転倒・骨折等）</t>
    <phoneticPr fontId="2"/>
  </si>
  <si>
    <t>血液・免疫の病気</t>
    <phoneticPr fontId="2"/>
  </si>
  <si>
    <t>うつ病</t>
    <phoneticPr fontId="2"/>
  </si>
  <si>
    <t>目の病気</t>
    <phoneticPr fontId="2"/>
  </si>
  <si>
    <t>耳の病気</t>
    <phoneticPr fontId="2"/>
  </si>
  <si>
    <t>持っている</t>
    <phoneticPr fontId="2"/>
  </si>
  <si>
    <t>持っていたが、自主返納した</t>
    <phoneticPr fontId="2"/>
  </si>
  <si>
    <t>以前に失効し、再取得しなかった</t>
    <phoneticPr fontId="2"/>
  </si>
  <si>
    <t>持ったことがない</t>
    <phoneticPr fontId="2"/>
  </si>
  <si>
    <t>受診している</t>
    <phoneticPr fontId="2"/>
  </si>
  <si>
    <t>していない</t>
    <phoneticPr fontId="2"/>
  </si>
  <si>
    <t>持っていない</t>
    <phoneticPr fontId="2"/>
  </si>
  <si>
    <t>以前は持っていた</t>
    <phoneticPr fontId="2"/>
  </si>
  <si>
    <t>電話をかける</t>
    <phoneticPr fontId="2"/>
  </si>
  <si>
    <t>メールの送信・受信</t>
    <phoneticPr fontId="2"/>
  </si>
  <si>
    <t>インターネットで検索</t>
    <phoneticPr fontId="2"/>
  </si>
  <si>
    <t>ブログの作成</t>
    <phoneticPr fontId="2"/>
  </si>
  <si>
    <t>ＳＮＳの活用</t>
    <phoneticPr fontId="2"/>
  </si>
  <si>
    <t>持っているが使用していない</t>
    <phoneticPr fontId="2"/>
  </si>
  <si>
    <t>ホームページの作成</t>
    <phoneticPr fontId="2"/>
  </si>
  <si>
    <t>加入している</t>
    <phoneticPr fontId="2"/>
  </si>
  <si>
    <t>加入していない</t>
    <phoneticPr fontId="2"/>
  </si>
  <si>
    <t>以前、加入していた</t>
    <phoneticPr fontId="2"/>
  </si>
  <si>
    <t>知っている</t>
    <phoneticPr fontId="2"/>
  </si>
  <si>
    <t>知らない</t>
    <phoneticPr fontId="2"/>
  </si>
  <si>
    <t>以前会員だった</t>
    <phoneticPr fontId="2"/>
  </si>
  <si>
    <t>認知症になりたくない</t>
    <phoneticPr fontId="2"/>
  </si>
  <si>
    <t>何もできなくなる</t>
    <phoneticPr fontId="2"/>
  </si>
  <si>
    <t>身近な問題である</t>
    <phoneticPr fontId="2"/>
  </si>
  <si>
    <t>自分には関係ない</t>
    <phoneticPr fontId="2"/>
  </si>
  <si>
    <t>自分も認知症になるかもしれない</t>
    <phoneticPr fontId="2"/>
  </si>
  <si>
    <t>自分は認知症にならない</t>
    <phoneticPr fontId="2"/>
  </si>
  <si>
    <t>認知症は高齢者がなる病気である</t>
    <phoneticPr fontId="2"/>
  </si>
  <si>
    <t>認知症になると迷惑をかける</t>
    <phoneticPr fontId="2"/>
  </si>
  <si>
    <t>認知症になってもできることはまだたくさんある</t>
    <phoneticPr fontId="2"/>
  </si>
  <si>
    <t>恥ずかしい</t>
    <phoneticPr fontId="2"/>
  </si>
  <si>
    <t>人に知られたくない</t>
    <phoneticPr fontId="2"/>
  </si>
  <si>
    <t>名前も内容も知っている</t>
    <phoneticPr fontId="2"/>
  </si>
  <si>
    <t>名前も内容も知らない</t>
    <phoneticPr fontId="2"/>
  </si>
  <si>
    <t>名前を聞いたことはあるが、内容は知らない</t>
    <phoneticPr fontId="2"/>
  </si>
  <si>
    <t>すでに利用している</t>
    <phoneticPr fontId="2"/>
  </si>
  <si>
    <t>利用したい</t>
    <phoneticPr fontId="2"/>
  </si>
  <si>
    <t>利用したくない</t>
    <phoneticPr fontId="2"/>
  </si>
  <si>
    <t>わからない</t>
    <phoneticPr fontId="2"/>
  </si>
  <si>
    <t>何もしていない</t>
    <phoneticPr fontId="2"/>
  </si>
  <si>
    <t>家族等に意思を伝えている</t>
    <phoneticPr fontId="2"/>
  </si>
  <si>
    <t>緊急連絡先を決めている</t>
    <phoneticPr fontId="2"/>
  </si>
  <si>
    <t>終活をしている</t>
    <phoneticPr fontId="2"/>
  </si>
  <si>
    <t>したことがある</t>
    <phoneticPr fontId="2"/>
  </si>
  <si>
    <t>したことはない</t>
    <phoneticPr fontId="2"/>
  </si>
  <si>
    <t>資料１-２</t>
    <rPh sb="0" eb="2">
      <t>シリョウ</t>
    </rPh>
    <phoneticPr fontId="2"/>
  </si>
  <si>
    <t>（単純集計表）</t>
    <phoneticPr fontId="5"/>
  </si>
  <si>
    <t>入間市介護予防・日常生活圏域ニーズ調査（速報）</t>
    <rPh sb="5" eb="7">
      <t>ヨボウ</t>
    </rPh>
    <rPh sb="8" eb="10">
      <t>ニチジョウ</t>
    </rPh>
    <rPh sb="10" eb="12">
      <t>セイカツ</t>
    </rPh>
    <rPh sb="12" eb="14">
      <t>ケンイキ</t>
    </rPh>
    <rPh sb="17" eb="19">
      <t>チョウサ</t>
    </rPh>
    <rPh sb="20" eb="22">
      <t>ソクホウ</t>
    </rPh>
    <phoneticPr fontId="5"/>
  </si>
  <si>
    <t>（令和８年３月９日時点）</t>
    <rPh sb="1" eb="3">
      <t>レイワ</t>
    </rPh>
    <rPh sb="4" eb="5">
      <t>ネン</t>
    </rPh>
    <rPh sb="6" eb="7">
      <t>ツキ</t>
    </rPh>
    <rPh sb="8" eb="9">
      <t>ヒ</t>
    </rPh>
    <rPh sb="9" eb="11">
      <t>ジテン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</si>
</sst>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&quot;件&quot;"/>
    <numFmt numFmtId="178" formatCode="0.0&quot;％&quot;"/>
  </numFmts>
  <fonts count="9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BIZ UD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b/>
      <sz val="16"/>
      <color rgb="FFC00000"/>
      <name val="BIZ UD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2" borderId="10" xfId="0" applyFont="1" applyFill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horizontal="right" vertical="center" wrapText="1"/>
    </xf>
    <xf numFmtId="176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1"/>
    <xf numFmtId="0" fontId="6" fillId="0" borderId="0" xfId="2" applyFont="1"/>
    <xf numFmtId="0" fontId="7" fillId="0" borderId="0" xfId="2" applyFont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6" fillId="0" borderId="0" xfId="1" applyFont="1"/>
    <xf numFmtId="0" fontId="6" fillId="0" borderId="5" xfId="2" applyFont="1" applyBorder="1" applyAlignment="1">
      <alignment horizontal="center"/>
    </xf>
    <xf numFmtId="177" fontId="6" fillId="0" borderId="5" xfId="2" applyNumberFormat="1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177" fontId="6" fillId="0" borderId="3" xfId="2" applyNumberFormat="1" applyFont="1" applyBorder="1" applyAlignment="1">
      <alignment horizontal="center" vertical="center"/>
    </xf>
    <xf numFmtId="177" fontId="6" fillId="0" borderId="9" xfId="2" applyNumberFormat="1" applyFont="1" applyBorder="1" applyAlignment="1">
      <alignment horizontal="center" vertical="center"/>
    </xf>
    <xf numFmtId="178" fontId="6" fillId="0" borderId="2" xfId="2" applyNumberFormat="1" applyFont="1" applyBorder="1" applyAlignment="1">
      <alignment horizontal="center" vertical="center"/>
    </xf>
    <xf numFmtId="178" fontId="6" fillId="0" borderId="6" xfId="2" applyNumberFormat="1" applyFont="1" applyBorder="1" applyAlignment="1">
      <alignment horizontal="center" vertical="center"/>
    </xf>
    <xf numFmtId="178" fontId="6" fillId="0" borderId="1" xfId="2" applyNumberFormat="1" applyFont="1" applyBorder="1" applyAlignment="1">
      <alignment horizontal="center" vertical="center"/>
    </xf>
    <xf numFmtId="178" fontId="6" fillId="0" borderId="7" xfId="2" applyNumberFormat="1" applyFont="1" applyBorder="1" applyAlignment="1">
      <alignment horizontal="center" vertical="center"/>
    </xf>
    <xf numFmtId="178" fontId="6" fillId="0" borderId="4" xfId="2" applyNumberFormat="1" applyFont="1" applyBorder="1" applyAlignment="1">
      <alignment horizontal="center" vertical="center"/>
    </xf>
    <xf numFmtId="178" fontId="6" fillId="0" borderId="8" xfId="2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3">
    <cellStyle name="標準" xfId="0" builtinId="0"/>
    <cellStyle name="標準 2" xfId="1" xr:uid="{9FDBEBF7-429C-4F0E-BAD9-814B6381649B}"/>
    <cellStyle name="標準 2 2" xfId="2" xr:uid="{5B91CBC9-3525-4E3C-80C5-E37FC86484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E84EB-53DB-405D-A8C9-AADE3FCCAC71}">
  <sheetPr codeName="Sheet4">
    <pageSetUpPr fitToPage="1"/>
  </sheetPr>
  <dimension ref="A1:L36"/>
  <sheetViews>
    <sheetView tabSelected="1" view="pageBreakPreview" topLeftCell="A13" zoomScale="70" zoomScaleNormal="100" zoomScaleSheetLayoutView="70" workbookViewId="0">
      <selection activeCell="D36" sqref="D36:G36"/>
    </sheetView>
  </sheetViews>
  <sheetFormatPr defaultColWidth="8.6640625" defaultRowHeight="13" x14ac:dyDescent="0.2"/>
  <cols>
    <col min="1" max="10" width="7.9140625" style="8" customWidth="1"/>
    <col min="11" max="26" width="8.6640625" style="8"/>
    <col min="27" max="27" width="8.1640625" style="8" customWidth="1"/>
    <col min="28" max="16384" width="8.6640625" style="8"/>
  </cols>
  <sheetData>
    <row r="1" spans="1:10" x14ac:dyDescent="0.2">
      <c r="I1" s="11" t="s">
        <v>532</v>
      </c>
      <c r="J1" s="12"/>
    </row>
    <row r="2" spans="1:10" x14ac:dyDescent="0.2">
      <c r="I2" s="13"/>
      <c r="J2" s="14"/>
    </row>
    <row r="16" spans="1:10" ht="40" customHeight="1" x14ac:dyDescent="0.3">
      <c r="A16" s="15"/>
      <c r="B16" s="15"/>
      <c r="C16" s="15"/>
      <c r="D16" s="15"/>
      <c r="E16" s="15"/>
      <c r="F16" s="15"/>
      <c r="G16" s="15"/>
      <c r="H16" s="15"/>
      <c r="I16" s="16"/>
      <c r="J16" s="16"/>
    </row>
    <row r="17" spans="1:12" ht="40" customHeight="1" x14ac:dyDescent="0.3">
      <c r="A17" s="15" t="s">
        <v>534</v>
      </c>
      <c r="B17" s="15"/>
      <c r="C17" s="15"/>
      <c r="D17" s="15"/>
      <c r="E17" s="15"/>
      <c r="F17" s="15"/>
      <c r="G17" s="15"/>
      <c r="H17" s="15"/>
      <c r="I17" s="16"/>
      <c r="J17" s="16"/>
    </row>
    <row r="18" spans="1:12" ht="40" customHeight="1" x14ac:dyDescent="0.3">
      <c r="A18" s="15" t="s">
        <v>533</v>
      </c>
      <c r="B18" s="15"/>
      <c r="C18" s="15"/>
      <c r="D18" s="15"/>
      <c r="E18" s="15"/>
      <c r="F18" s="15"/>
      <c r="G18" s="15"/>
      <c r="H18" s="15"/>
      <c r="I18" s="16"/>
      <c r="J18" s="16"/>
    </row>
    <row r="19" spans="1:12" ht="40" customHeight="1" x14ac:dyDescent="0.3">
      <c r="A19" s="15"/>
      <c r="B19" s="15"/>
      <c r="C19" s="15"/>
      <c r="D19" s="15"/>
      <c r="E19" s="15"/>
      <c r="F19" s="15"/>
      <c r="G19" s="15"/>
      <c r="H19" s="15"/>
      <c r="I19" s="16"/>
      <c r="J19" s="16"/>
    </row>
    <row r="20" spans="1:12" s="9" customFormat="1" x14ac:dyDescent="0.2"/>
    <row r="21" spans="1:12" s="9" customFormat="1" x14ac:dyDescent="0.2"/>
    <row r="22" spans="1:12" s="9" customFormat="1" x14ac:dyDescent="0.2"/>
    <row r="23" spans="1:12" s="9" customFormat="1" x14ac:dyDescent="0.2"/>
    <row r="24" spans="1:12" s="9" customFormat="1" ht="28.5" customHeight="1" x14ac:dyDescent="0.2">
      <c r="L24" s="10" t="str">
        <f>IF(A16="○○市","←配布数、有効回答者数、有効回答率を記載する場合は25～28行目を再表示","")</f>
        <v/>
      </c>
    </row>
    <row r="25" spans="1:12" s="9" customFormat="1" hidden="1" x14ac:dyDescent="0.2">
      <c r="B25" s="17" t="s">
        <v>199</v>
      </c>
      <c r="C25" s="17"/>
      <c r="D25" s="17" t="s">
        <v>200</v>
      </c>
      <c r="E25" s="17"/>
      <c r="F25" s="17"/>
      <c r="G25" s="17"/>
      <c r="H25" s="17" t="s">
        <v>201</v>
      </c>
      <c r="I25" s="17"/>
    </row>
    <row r="26" spans="1:12" s="9" customFormat="1" hidden="1" x14ac:dyDescent="0.2">
      <c r="B26" s="18"/>
      <c r="C26" s="18"/>
      <c r="D26" s="19" t="s">
        <v>202</v>
      </c>
      <c r="E26" s="19"/>
      <c r="F26" s="20"/>
      <c r="G26" s="21"/>
      <c r="H26" s="22" t="str">
        <f>IFERROR(ROUND(F28/B$26*100,1),"")</f>
        <v/>
      </c>
      <c r="I26" s="23"/>
    </row>
    <row r="27" spans="1:12" s="9" customFormat="1" hidden="1" x14ac:dyDescent="0.2">
      <c r="B27" s="18"/>
      <c r="C27" s="18"/>
      <c r="D27" s="19" t="s">
        <v>203</v>
      </c>
      <c r="E27" s="19"/>
      <c r="F27" s="20"/>
      <c r="G27" s="21"/>
      <c r="H27" s="24"/>
      <c r="I27" s="25"/>
    </row>
    <row r="28" spans="1:12" s="9" customFormat="1" hidden="1" x14ac:dyDescent="0.2">
      <c r="B28" s="18"/>
      <c r="C28" s="18"/>
      <c r="D28" s="19" t="s">
        <v>204</v>
      </c>
      <c r="E28" s="19"/>
      <c r="F28" s="20" t="str">
        <f>IF(SUM(F26:G27)=0,"",SUM(F26:G27))</f>
        <v/>
      </c>
      <c r="G28" s="21"/>
      <c r="H28" s="26"/>
      <c r="I28" s="27"/>
    </row>
    <row r="36" spans="4:7" ht="21.5" x14ac:dyDescent="0.55000000000000004">
      <c r="D36" s="29" t="s">
        <v>535</v>
      </c>
      <c r="E36" s="30"/>
      <c r="F36" s="30"/>
      <c r="G36" s="30"/>
    </row>
  </sheetData>
  <mergeCells count="17">
    <mergeCell ref="D36:G36"/>
    <mergeCell ref="B25:C25"/>
    <mergeCell ref="D25:G25"/>
    <mergeCell ref="H25:I25"/>
    <mergeCell ref="B26:C28"/>
    <mergeCell ref="D26:E26"/>
    <mergeCell ref="F26:G26"/>
    <mergeCell ref="H26:I28"/>
    <mergeCell ref="D27:E27"/>
    <mergeCell ref="F27:G27"/>
    <mergeCell ref="D28:E28"/>
    <mergeCell ref="F28:G28"/>
    <mergeCell ref="I1:J2"/>
    <mergeCell ref="A16:J16"/>
    <mergeCell ref="A17:J17"/>
    <mergeCell ref="A18:J18"/>
    <mergeCell ref="A19:J19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158C0-1E26-4D30-A302-B7DDD0E6A5CE}">
  <sheetPr>
    <pageSetUpPr fitToPage="1"/>
  </sheetPr>
  <dimension ref="A1:Z1048"/>
  <sheetViews>
    <sheetView view="pageBreakPreview" zoomScaleNormal="100" zoomScaleSheetLayoutView="100" workbookViewId="0">
      <selection sqref="A1:C1"/>
    </sheetView>
  </sheetViews>
  <sheetFormatPr defaultRowHeight="11" customHeight="1" x14ac:dyDescent="0.55000000000000004"/>
  <cols>
    <col min="1" max="1" width="62.58203125" style="7" customWidth="1"/>
    <col min="2" max="3" width="9.33203125" style="7" customWidth="1"/>
    <col min="4" max="26" width="8.6640625" style="1"/>
  </cols>
  <sheetData>
    <row r="1" spans="1:26" ht="11" customHeight="1" x14ac:dyDescent="0.55000000000000004">
      <c r="A1" s="28" t="s">
        <v>0</v>
      </c>
      <c r="B1" s="28"/>
      <c r="C1" s="28"/>
      <c r="Z1" s="1" t="s">
        <v>1</v>
      </c>
    </row>
    <row r="2" spans="1:26" ht="11" customHeight="1" x14ac:dyDescent="0.15">
      <c r="A2" s="3" t="s">
        <v>196</v>
      </c>
      <c r="B2" s="3" t="s">
        <v>197</v>
      </c>
      <c r="C2" s="3" t="s">
        <v>198</v>
      </c>
    </row>
    <row r="3" spans="1:26" ht="11" customHeight="1" x14ac:dyDescent="0.55000000000000004">
      <c r="A3" s="4" t="s">
        <v>234</v>
      </c>
      <c r="B3" s="5">
        <v>1109</v>
      </c>
      <c r="C3" s="6">
        <v>100</v>
      </c>
      <c r="D3" s="2"/>
    </row>
    <row r="4" spans="1:26" ht="11" customHeight="1" x14ac:dyDescent="0.55000000000000004">
      <c r="A4" s="4" t="s">
        <v>235</v>
      </c>
      <c r="B4" s="5">
        <v>882</v>
      </c>
      <c r="C4" s="6">
        <v>79.5</v>
      </c>
      <c r="D4" s="2"/>
    </row>
    <row r="5" spans="1:26" ht="11" customHeight="1" x14ac:dyDescent="0.55000000000000004">
      <c r="A5" s="4" t="s">
        <v>236</v>
      </c>
      <c r="B5" s="5">
        <v>65</v>
      </c>
      <c r="C5" s="6">
        <v>5.9</v>
      </c>
      <c r="D5" s="2"/>
    </row>
    <row r="6" spans="1:26" ht="11" customHeight="1" x14ac:dyDescent="0.55000000000000004">
      <c r="A6" s="4" t="s">
        <v>237</v>
      </c>
      <c r="B6" s="5">
        <v>1</v>
      </c>
      <c r="C6" s="6">
        <v>0.1</v>
      </c>
      <c r="D6" s="2"/>
    </row>
    <row r="7" spans="1:26" ht="11" customHeight="1" x14ac:dyDescent="0.55000000000000004">
      <c r="A7" s="4" t="s">
        <v>238</v>
      </c>
      <c r="B7" s="5">
        <v>161</v>
      </c>
      <c r="C7" s="6">
        <v>14.5</v>
      </c>
      <c r="D7" s="2"/>
    </row>
    <row r="9" spans="1:26" ht="22" customHeight="1" x14ac:dyDescent="0.55000000000000004">
      <c r="A9" s="28" t="s">
        <v>205</v>
      </c>
      <c r="B9" s="28"/>
      <c r="C9" s="28"/>
      <c r="Z9" s="1" t="s">
        <v>2</v>
      </c>
    </row>
    <row r="10" spans="1:26" ht="11" customHeight="1" x14ac:dyDescent="0.15">
      <c r="A10" s="3" t="s">
        <v>196</v>
      </c>
      <c r="B10" s="3" t="s">
        <v>197</v>
      </c>
      <c r="C10" s="3" t="s">
        <v>198</v>
      </c>
    </row>
    <row r="11" spans="1:26" ht="11" customHeight="1" x14ac:dyDescent="0.55000000000000004">
      <c r="A11" s="4" t="s">
        <v>234</v>
      </c>
      <c r="B11" s="5">
        <v>1109</v>
      </c>
      <c r="C11" s="6">
        <v>100</v>
      </c>
      <c r="D11" s="2"/>
    </row>
    <row r="12" spans="1:26" ht="11" customHeight="1" x14ac:dyDescent="0.55000000000000004">
      <c r="A12" s="4" t="s">
        <v>239</v>
      </c>
      <c r="B12" s="5">
        <v>485</v>
      </c>
      <c r="C12" s="6">
        <v>43.7</v>
      </c>
      <c r="D12" s="2"/>
    </row>
    <row r="13" spans="1:26" ht="11" customHeight="1" x14ac:dyDescent="0.55000000000000004">
      <c r="A13" s="4" t="s">
        <v>240</v>
      </c>
      <c r="B13" s="5">
        <v>604</v>
      </c>
      <c r="C13" s="6">
        <v>54.5</v>
      </c>
      <c r="D13" s="2"/>
    </row>
    <row r="14" spans="1:26" ht="11" customHeight="1" x14ac:dyDescent="0.55000000000000004">
      <c r="A14" s="4" t="s">
        <v>241</v>
      </c>
      <c r="B14" s="5" t="s">
        <v>242</v>
      </c>
      <c r="C14" s="6" t="s">
        <v>242</v>
      </c>
      <c r="D14" s="2"/>
    </row>
    <row r="15" spans="1:26" ht="11" customHeight="1" x14ac:dyDescent="0.55000000000000004">
      <c r="A15" s="4" t="s">
        <v>238</v>
      </c>
      <c r="B15" s="5">
        <v>20</v>
      </c>
      <c r="C15" s="6">
        <v>1.8</v>
      </c>
      <c r="D15" s="2"/>
    </row>
    <row r="17" spans="1:26" ht="11" customHeight="1" x14ac:dyDescent="0.55000000000000004">
      <c r="A17" s="28" t="s">
        <v>3</v>
      </c>
      <c r="B17" s="28"/>
      <c r="C17" s="28"/>
      <c r="Z17" s="1" t="s">
        <v>4</v>
      </c>
    </row>
    <row r="18" spans="1:26" ht="11" customHeight="1" x14ac:dyDescent="0.15">
      <c r="A18" s="3" t="s">
        <v>196</v>
      </c>
      <c r="B18" s="3" t="s">
        <v>197</v>
      </c>
      <c r="C18" s="3" t="s">
        <v>198</v>
      </c>
    </row>
    <row r="19" spans="1:26" ht="11" customHeight="1" x14ac:dyDescent="0.55000000000000004">
      <c r="A19" s="4" t="s">
        <v>234</v>
      </c>
      <c r="B19" s="5">
        <v>1109</v>
      </c>
      <c r="C19" s="6">
        <v>100</v>
      </c>
      <c r="D19" s="2"/>
    </row>
    <row r="20" spans="1:26" ht="11" customHeight="1" x14ac:dyDescent="0.55000000000000004">
      <c r="A20" s="4" t="s">
        <v>243</v>
      </c>
      <c r="B20" s="5">
        <v>185</v>
      </c>
      <c r="C20" s="6">
        <v>16.7</v>
      </c>
      <c r="D20" s="2"/>
    </row>
    <row r="21" spans="1:26" ht="11" customHeight="1" x14ac:dyDescent="0.55000000000000004">
      <c r="A21" s="4" t="s">
        <v>244</v>
      </c>
      <c r="B21" s="5">
        <v>256</v>
      </c>
      <c r="C21" s="6">
        <v>23.1</v>
      </c>
      <c r="D21" s="2"/>
    </row>
    <row r="22" spans="1:26" ht="11" customHeight="1" x14ac:dyDescent="0.55000000000000004">
      <c r="A22" s="4" t="s">
        <v>245</v>
      </c>
      <c r="B22" s="5">
        <v>301</v>
      </c>
      <c r="C22" s="6">
        <v>27.1</v>
      </c>
      <c r="D22" s="2"/>
    </row>
    <row r="23" spans="1:26" ht="11" customHeight="1" x14ac:dyDescent="0.55000000000000004">
      <c r="A23" s="4" t="s">
        <v>246</v>
      </c>
      <c r="B23" s="5">
        <v>228</v>
      </c>
      <c r="C23" s="6">
        <v>20.6</v>
      </c>
      <c r="D23" s="2"/>
    </row>
    <row r="24" spans="1:26" ht="11" customHeight="1" x14ac:dyDescent="0.55000000000000004">
      <c r="A24" s="4" t="s">
        <v>247</v>
      </c>
      <c r="B24" s="5">
        <v>94</v>
      </c>
      <c r="C24" s="6">
        <v>8.5</v>
      </c>
      <c r="D24" s="2"/>
    </row>
    <row r="25" spans="1:26" ht="11" customHeight="1" x14ac:dyDescent="0.55000000000000004">
      <c r="A25" s="4" t="s">
        <v>248</v>
      </c>
      <c r="B25" s="5">
        <v>33</v>
      </c>
      <c r="C25" s="6">
        <v>3</v>
      </c>
      <c r="D25" s="2"/>
    </row>
    <row r="26" spans="1:26" ht="11" customHeight="1" x14ac:dyDescent="0.55000000000000004">
      <c r="A26" s="4" t="s">
        <v>238</v>
      </c>
      <c r="B26" s="5">
        <v>12</v>
      </c>
      <c r="C26" s="6">
        <v>1.1000000000000001</v>
      </c>
      <c r="D26" s="2"/>
    </row>
    <row r="28" spans="1:26" ht="11" customHeight="1" x14ac:dyDescent="0.55000000000000004">
      <c r="A28" s="28" t="s">
        <v>5</v>
      </c>
      <c r="B28" s="28"/>
      <c r="C28" s="28"/>
      <c r="Z28" s="1" t="s">
        <v>6</v>
      </c>
    </row>
    <row r="29" spans="1:26" ht="11" customHeight="1" x14ac:dyDescent="0.15">
      <c r="A29" s="3" t="s">
        <v>196</v>
      </c>
      <c r="B29" s="3" t="s">
        <v>197</v>
      </c>
      <c r="C29" s="3" t="s">
        <v>198</v>
      </c>
    </row>
    <row r="30" spans="1:26" ht="11" customHeight="1" x14ac:dyDescent="0.55000000000000004">
      <c r="A30" s="4" t="s">
        <v>234</v>
      </c>
      <c r="B30" s="5">
        <v>1109</v>
      </c>
      <c r="C30" s="6">
        <v>100</v>
      </c>
      <c r="D30" s="2"/>
    </row>
    <row r="31" spans="1:26" ht="11" customHeight="1" x14ac:dyDescent="0.55000000000000004">
      <c r="A31" s="4" t="s">
        <v>249</v>
      </c>
      <c r="B31" s="5">
        <v>63</v>
      </c>
      <c r="C31" s="6">
        <v>5.7</v>
      </c>
      <c r="D31" s="2"/>
    </row>
    <row r="32" spans="1:26" ht="11" customHeight="1" x14ac:dyDescent="0.55000000000000004">
      <c r="A32" s="4" t="s">
        <v>250</v>
      </c>
      <c r="B32" s="5">
        <v>51</v>
      </c>
      <c r="C32" s="6">
        <v>4.5999999999999996</v>
      </c>
      <c r="D32" s="2"/>
    </row>
    <row r="33" spans="1:4" ht="11" customHeight="1" x14ac:dyDescent="0.55000000000000004">
      <c r="A33" s="4" t="s">
        <v>251</v>
      </c>
      <c r="B33" s="5">
        <v>15</v>
      </c>
      <c r="C33" s="6">
        <v>1.4</v>
      </c>
      <c r="D33" s="2"/>
    </row>
    <row r="34" spans="1:4" ht="11" customHeight="1" x14ac:dyDescent="0.55000000000000004">
      <c r="A34" s="4" t="s">
        <v>252</v>
      </c>
      <c r="B34" s="5">
        <v>4</v>
      </c>
      <c r="C34" s="6">
        <v>0.4</v>
      </c>
      <c r="D34" s="2"/>
    </row>
    <row r="35" spans="1:4" ht="11" customHeight="1" x14ac:dyDescent="0.55000000000000004">
      <c r="A35" s="4" t="s">
        <v>253</v>
      </c>
      <c r="B35" s="5">
        <v>53</v>
      </c>
      <c r="C35" s="6">
        <v>4.8</v>
      </c>
      <c r="D35" s="2"/>
    </row>
    <row r="36" spans="1:4" ht="11" customHeight="1" x14ac:dyDescent="0.55000000000000004">
      <c r="A36" s="4" t="s">
        <v>254</v>
      </c>
      <c r="B36" s="5">
        <v>40</v>
      </c>
      <c r="C36" s="6">
        <v>3.6</v>
      </c>
      <c r="D36" s="2"/>
    </row>
    <row r="37" spans="1:4" ht="11" customHeight="1" x14ac:dyDescent="0.55000000000000004">
      <c r="A37" s="4" t="s">
        <v>255</v>
      </c>
      <c r="B37" s="5">
        <v>38</v>
      </c>
      <c r="C37" s="6">
        <v>3.4</v>
      </c>
      <c r="D37" s="2"/>
    </row>
    <row r="38" spans="1:4" ht="11" customHeight="1" x14ac:dyDescent="0.55000000000000004">
      <c r="A38" s="4" t="s">
        <v>256</v>
      </c>
      <c r="B38" s="5">
        <v>3</v>
      </c>
      <c r="C38" s="6">
        <v>0.3</v>
      </c>
      <c r="D38" s="2"/>
    </row>
    <row r="39" spans="1:4" ht="11" customHeight="1" x14ac:dyDescent="0.55000000000000004">
      <c r="A39" s="4" t="s">
        <v>257</v>
      </c>
      <c r="B39" s="5">
        <v>16</v>
      </c>
      <c r="C39" s="6">
        <v>1.4</v>
      </c>
      <c r="D39" s="2"/>
    </row>
    <row r="40" spans="1:4" ht="11" customHeight="1" x14ac:dyDescent="0.55000000000000004">
      <c r="A40" s="4" t="s">
        <v>258</v>
      </c>
      <c r="B40" s="5">
        <v>4</v>
      </c>
      <c r="C40" s="6">
        <v>0.4</v>
      </c>
      <c r="D40" s="2"/>
    </row>
    <row r="41" spans="1:4" ht="11" customHeight="1" x14ac:dyDescent="0.55000000000000004">
      <c r="A41" s="4" t="s">
        <v>259</v>
      </c>
      <c r="B41" s="5">
        <v>20</v>
      </c>
      <c r="C41" s="6">
        <v>1.8</v>
      </c>
      <c r="D41" s="2"/>
    </row>
    <row r="42" spans="1:4" ht="11" customHeight="1" x14ac:dyDescent="0.55000000000000004">
      <c r="A42" s="4" t="s">
        <v>260</v>
      </c>
      <c r="B42" s="5">
        <v>5</v>
      </c>
      <c r="C42" s="6">
        <v>0.5</v>
      </c>
      <c r="D42" s="2"/>
    </row>
    <row r="43" spans="1:4" ht="11" customHeight="1" x14ac:dyDescent="0.55000000000000004">
      <c r="A43" s="4" t="s">
        <v>261</v>
      </c>
      <c r="B43" s="5">
        <v>17</v>
      </c>
      <c r="C43" s="6">
        <v>1.5</v>
      </c>
      <c r="D43" s="2"/>
    </row>
    <row r="44" spans="1:4" ht="11" customHeight="1" x14ac:dyDescent="0.55000000000000004">
      <c r="A44" s="4" t="s">
        <v>262</v>
      </c>
      <c r="B44" s="5">
        <v>55</v>
      </c>
      <c r="C44" s="6">
        <v>5</v>
      </c>
      <c r="D44" s="2"/>
    </row>
    <row r="45" spans="1:4" ht="11" customHeight="1" x14ac:dyDescent="0.55000000000000004">
      <c r="A45" s="4" t="s">
        <v>263</v>
      </c>
      <c r="B45" s="5">
        <v>5</v>
      </c>
      <c r="C45" s="6">
        <v>0.5</v>
      </c>
      <c r="D45" s="2"/>
    </row>
    <row r="46" spans="1:4" ht="11" customHeight="1" x14ac:dyDescent="0.55000000000000004">
      <c r="A46" s="4" t="s">
        <v>264</v>
      </c>
      <c r="B46" s="5">
        <v>74</v>
      </c>
      <c r="C46" s="6">
        <v>6.7</v>
      </c>
      <c r="D46" s="2"/>
    </row>
    <row r="47" spans="1:4" ht="11" customHeight="1" x14ac:dyDescent="0.55000000000000004">
      <c r="A47" s="4" t="s">
        <v>265</v>
      </c>
      <c r="B47" s="5">
        <v>7</v>
      </c>
      <c r="C47" s="6">
        <v>0.6</v>
      </c>
      <c r="D47" s="2"/>
    </row>
    <row r="48" spans="1:4" ht="11" customHeight="1" x14ac:dyDescent="0.55000000000000004">
      <c r="A48" s="4" t="s">
        <v>266</v>
      </c>
      <c r="B48" s="5">
        <v>2</v>
      </c>
      <c r="C48" s="6">
        <v>0.2</v>
      </c>
      <c r="D48" s="2"/>
    </row>
    <row r="49" spans="1:4" ht="11" customHeight="1" x14ac:dyDescent="0.55000000000000004">
      <c r="A49" s="4" t="s">
        <v>267</v>
      </c>
      <c r="B49" s="5">
        <v>44</v>
      </c>
      <c r="C49" s="6">
        <v>4</v>
      </c>
      <c r="D49" s="2"/>
    </row>
    <row r="50" spans="1:4" ht="11" customHeight="1" x14ac:dyDescent="0.55000000000000004">
      <c r="A50" s="4" t="s">
        <v>268</v>
      </c>
      <c r="B50" s="5">
        <v>2</v>
      </c>
      <c r="C50" s="6">
        <v>0.2</v>
      </c>
      <c r="D50" s="2"/>
    </row>
    <row r="51" spans="1:4" ht="11" customHeight="1" x14ac:dyDescent="0.55000000000000004">
      <c r="A51" s="4" t="s">
        <v>269</v>
      </c>
      <c r="B51" s="5" t="s">
        <v>242</v>
      </c>
      <c r="C51" s="6" t="s">
        <v>242</v>
      </c>
      <c r="D51" s="2"/>
    </row>
    <row r="52" spans="1:4" ht="11" customHeight="1" x14ac:dyDescent="0.55000000000000004">
      <c r="A52" s="4" t="s">
        <v>270</v>
      </c>
      <c r="B52" s="5">
        <v>8</v>
      </c>
      <c r="C52" s="6">
        <v>0.7</v>
      </c>
      <c r="D52" s="2"/>
    </row>
    <row r="53" spans="1:4" ht="11" customHeight="1" x14ac:dyDescent="0.55000000000000004">
      <c r="A53" s="4" t="s">
        <v>271</v>
      </c>
      <c r="B53" s="5">
        <v>22</v>
      </c>
      <c r="C53" s="6">
        <v>2</v>
      </c>
      <c r="D53" s="2"/>
    </row>
    <row r="54" spans="1:4" ht="11" customHeight="1" x14ac:dyDescent="0.55000000000000004">
      <c r="A54" s="4" t="s">
        <v>272</v>
      </c>
      <c r="B54" s="5">
        <v>15</v>
      </c>
      <c r="C54" s="6">
        <v>1.4</v>
      </c>
      <c r="D54" s="2"/>
    </row>
    <row r="55" spans="1:4" ht="11" customHeight="1" x14ac:dyDescent="0.55000000000000004">
      <c r="A55" s="4" t="s">
        <v>273</v>
      </c>
      <c r="B55" s="5">
        <v>1</v>
      </c>
      <c r="C55" s="6">
        <v>0.1</v>
      </c>
      <c r="D55" s="2"/>
    </row>
    <row r="56" spans="1:4" ht="11" customHeight="1" x14ac:dyDescent="0.55000000000000004">
      <c r="A56" s="4" t="s">
        <v>274</v>
      </c>
      <c r="B56" s="5">
        <v>6</v>
      </c>
      <c r="C56" s="6">
        <v>0.5</v>
      </c>
      <c r="D56" s="2"/>
    </row>
    <row r="57" spans="1:4" ht="11" customHeight="1" x14ac:dyDescent="0.55000000000000004">
      <c r="A57" s="4" t="s">
        <v>275</v>
      </c>
      <c r="B57" s="5">
        <v>9</v>
      </c>
      <c r="C57" s="6">
        <v>0.8</v>
      </c>
      <c r="D57" s="2"/>
    </row>
    <row r="58" spans="1:4" ht="11" customHeight="1" x14ac:dyDescent="0.55000000000000004">
      <c r="A58" s="4" t="s">
        <v>276</v>
      </c>
      <c r="B58" s="5">
        <v>2</v>
      </c>
      <c r="C58" s="6">
        <v>0.2</v>
      </c>
      <c r="D58" s="2"/>
    </row>
    <row r="59" spans="1:4" ht="11" customHeight="1" x14ac:dyDescent="0.55000000000000004">
      <c r="A59" s="4" t="s">
        <v>277</v>
      </c>
      <c r="B59" s="5">
        <v>4</v>
      </c>
      <c r="C59" s="6">
        <v>0.4</v>
      </c>
      <c r="D59" s="2"/>
    </row>
    <row r="60" spans="1:4" ht="11" customHeight="1" x14ac:dyDescent="0.55000000000000004">
      <c r="A60" s="4" t="s">
        <v>278</v>
      </c>
      <c r="B60" s="5">
        <v>3</v>
      </c>
      <c r="C60" s="6">
        <v>0.3</v>
      </c>
      <c r="D60" s="2"/>
    </row>
    <row r="61" spans="1:4" ht="11" customHeight="1" x14ac:dyDescent="0.55000000000000004">
      <c r="A61" s="4" t="s">
        <v>279</v>
      </c>
      <c r="B61" s="5">
        <v>2</v>
      </c>
      <c r="C61" s="6">
        <v>0.2</v>
      </c>
      <c r="D61" s="2"/>
    </row>
    <row r="62" spans="1:4" ht="11" customHeight="1" x14ac:dyDescent="0.55000000000000004">
      <c r="A62" s="4" t="s">
        <v>280</v>
      </c>
      <c r="B62" s="5">
        <v>4</v>
      </c>
      <c r="C62" s="6">
        <v>0.4</v>
      </c>
      <c r="D62" s="2"/>
    </row>
    <row r="63" spans="1:4" ht="11" customHeight="1" x14ac:dyDescent="0.55000000000000004">
      <c r="A63" s="4" t="s">
        <v>281</v>
      </c>
      <c r="B63" s="5" t="s">
        <v>242</v>
      </c>
      <c r="C63" s="6" t="s">
        <v>242</v>
      </c>
      <c r="D63" s="2"/>
    </row>
    <row r="64" spans="1:4" ht="11" customHeight="1" x14ac:dyDescent="0.55000000000000004">
      <c r="A64" s="4" t="s">
        <v>282</v>
      </c>
      <c r="B64" s="5">
        <v>67</v>
      </c>
      <c r="C64" s="6">
        <v>6</v>
      </c>
      <c r="D64" s="2"/>
    </row>
    <row r="65" spans="1:26" ht="11" customHeight="1" x14ac:dyDescent="0.55000000000000004">
      <c r="A65" s="4" t="s">
        <v>283</v>
      </c>
      <c r="B65" s="5">
        <v>9</v>
      </c>
      <c r="C65" s="6">
        <v>0.8</v>
      </c>
      <c r="D65" s="2"/>
    </row>
    <row r="66" spans="1:26" ht="11" customHeight="1" x14ac:dyDescent="0.55000000000000004">
      <c r="A66" s="4" t="s">
        <v>284</v>
      </c>
      <c r="B66" s="5" t="s">
        <v>242</v>
      </c>
      <c r="C66" s="6" t="s">
        <v>242</v>
      </c>
      <c r="D66" s="2"/>
    </row>
    <row r="67" spans="1:26" ht="11" customHeight="1" x14ac:dyDescent="0.55000000000000004">
      <c r="A67" s="4" t="s">
        <v>285</v>
      </c>
      <c r="B67" s="5" t="s">
        <v>242</v>
      </c>
      <c r="C67" s="6" t="s">
        <v>242</v>
      </c>
      <c r="D67" s="2"/>
    </row>
    <row r="68" spans="1:26" ht="11" customHeight="1" x14ac:dyDescent="0.55000000000000004">
      <c r="A68" s="4" t="s">
        <v>286</v>
      </c>
      <c r="B68" s="5">
        <v>1</v>
      </c>
      <c r="C68" s="6">
        <v>0.1</v>
      </c>
      <c r="D68" s="2"/>
    </row>
    <row r="69" spans="1:26" ht="11" customHeight="1" x14ac:dyDescent="0.55000000000000004">
      <c r="A69" s="4" t="s">
        <v>287</v>
      </c>
      <c r="B69" s="5">
        <v>4</v>
      </c>
      <c r="C69" s="6">
        <v>0.4</v>
      </c>
      <c r="D69" s="2"/>
    </row>
    <row r="70" spans="1:26" ht="11" customHeight="1" x14ac:dyDescent="0.55000000000000004">
      <c r="A70" s="4" t="s">
        <v>288</v>
      </c>
      <c r="B70" s="5">
        <v>3</v>
      </c>
      <c r="C70" s="6">
        <v>0.3</v>
      </c>
      <c r="D70" s="2"/>
    </row>
    <row r="71" spans="1:26" ht="11" customHeight="1" x14ac:dyDescent="0.55000000000000004">
      <c r="A71" s="4" t="s">
        <v>289</v>
      </c>
      <c r="B71" s="5">
        <v>81</v>
      </c>
      <c r="C71" s="6">
        <v>7.3</v>
      </c>
      <c r="D71" s="2"/>
    </row>
    <row r="72" spans="1:26" ht="11" customHeight="1" x14ac:dyDescent="0.55000000000000004">
      <c r="A72" s="4" t="s">
        <v>290</v>
      </c>
      <c r="B72" s="5">
        <v>76</v>
      </c>
      <c r="C72" s="6">
        <v>6.9</v>
      </c>
      <c r="D72" s="2"/>
    </row>
    <row r="73" spans="1:26" ht="11" customHeight="1" x14ac:dyDescent="0.55000000000000004">
      <c r="A73" s="4" t="s">
        <v>291</v>
      </c>
      <c r="B73" s="5">
        <v>2</v>
      </c>
      <c r="C73" s="6">
        <v>0.2</v>
      </c>
      <c r="D73" s="2"/>
    </row>
    <row r="74" spans="1:26" ht="11" customHeight="1" x14ac:dyDescent="0.55000000000000004">
      <c r="A74" s="4" t="s">
        <v>292</v>
      </c>
      <c r="B74" s="5">
        <v>96</v>
      </c>
      <c r="C74" s="6">
        <v>8.6999999999999993</v>
      </c>
      <c r="D74" s="2"/>
    </row>
    <row r="75" spans="1:26" ht="11" customHeight="1" x14ac:dyDescent="0.55000000000000004">
      <c r="A75" s="4" t="s">
        <v>293</v>
      </c>
      <c r="B75" s="5">
        <v>68</v>
      </c>
      <c r="C75" s="6">
        <v>6.1</v>
      </c>
      <c r="D75" s="2"/>
    </row>
    <row r="76" spans="1:26" ht="11" customHeight="1" x14ac:dyDescent="0.55000000000000004">
      <c r="A76" s="4" t="s">
        <v>294</v>
      </c>
      <c r="B76" s="5">
        <v>65</v>
      </c>
      <c r="C76" s="6">
        <v>5.9</v>
      </c>
      <c r="D76" s="2"/>
    </row>
    <row r="77" spans="1:26" ht="11" customHeight="1" x14ac:dyDescent="0.55000000000000004">
      <c r="A77" s="4" t="s">
        <v>295</v>
      </c>
      <c r="B77" s="5">
        <v>25</v>
      </c>
      <c r="C77" s="6">
        <v>2.2999999999999998</v>
      </c>
      <c r="D77" s="2"/>
    </row>
    <row r="78" spans="1:26" ht="11" customHeight="1" x14ac:dyDescent="0.55000000000000004">
      <c r="A78" s="4" t="s">
        <v>238</v>
      </c>
      <c r="B78" s="5">
        <v>18</v>
      </c>
      <c r="C78" s="6">
        <v>1.6</v>
      </c>
      <c r="D78" s="2"/>
    </row>
    <row r="80" spans="1:26" ht="11" customHeight="1" x14ac:dyDescent="0.55000000000000004">
      <c r="A80" s="28" t="s">
        <v>7</v>
      </c>
      <c r="B80" s="28"/>
      <c r="C80" s="28"/>
      <c r="Z80" s="1" t="s">
        <v>8</v>
      </c>
    </row>
    <row r="81" spans="1:26" ht="11" customHeight="1" x14ac:dyDescent="0.15">
      <c r="A81" s="3" t="s">
        <v>196</v>
      </c>
      <c r="B81" s="3" t="s">
        <v>197</v>
      </c>
      <c r="C81" s="3" t="s">
        <v>198</v>
      </c>
    </row>
    <row r="82" spans="1:26" ht="11" customHeight="1" x14ac:dyDescent="0.55000000000000004">
      <c r="A82" s="4" t="s">
        <v>234</v>
      </c>
      <c r="B82" s="5">
        <v>1109</v>
      </c>
      <c r="C82" s="6">
        <v>100</v>
      </c>
      <c r="D82" s="2"/>
    </row>
    <row r="83" spans="1:26" ht="11" customHeight="1" x14ac:dyDescent="0.55000000000000004">
      <c r="A83" s="4" t="s">
        <v>296</v>
      </c>
      <c r="B83" s="5">
        <v>61</v>
      </c>
      <c r="C83" s="6">
        <v>5.5</v>
      </c>
      <c r="D83" s="2"/>
    </row>
    <row r="84" spans="1:26" ht="11" customHeight="1" x14ac:dyDescent="0.55000000000000004">
      <c r="A84" s="4" t="s">
        <v>297</v>
      </c>
      <c r="B84" s="5">
        <v>33</v>
      </c>
      <c r="C84" s="6">
        <v>3</v>
      </c>
      <c r="D84" s="2"/>
    </row>
    <row r="85" spans="1:26" ht="11" customHeight="1" x14ac:dyDescent="0.55000000000000004">
      <c r="A85" s="4" t="s">
        <v>298</v>
      </c>
      <c r="B85" s="5">
        <v>3</v>
      </c>
      <c r="C85" s="6">
        <v>0.3</v>
      </c>
      <c r="D85" s="2"/>
    </row>
    <row r="86" spans="1:26" ht="11" customHeight="1" x14ac:dyDescent="0.55000000000000004">
      <c r="A86" s="4" t="s">
        <v>299</v>
      </c>
      <c r="B86" s="5">
        <v>976</v>
      </c>
      <c r="C86" s="6">
        <v>88</v>
      </c>
      <c r="D86" s="2"/>
    </row>
    <row r="87" spans="1:26" ht="11" customHeight="1" x14ac:dyDescent="0.55000000000000004">
      <c r="A87" s="4" t="s">
        <v>238</v>
      </c>
      <c r="B87" s="5">
        <v>36</v>
      </c>
      <c r="C87" s="6">
        <v>3.2</v>
      </c>
      <c r="D87" s="2"/>
    </row>
    <row r="89" spans="1:26" ht="22" customHeight="1" x14ac:dyDescent="0.55000000000000004">
      <c r="A89" s="28" t="s">
        <v>206</v>
      </c>
      <c r="B89" s="28"/>
      <c r="C89" s="28"/>
      <c r="Z89" s="1" t="s">
        <v>9</v>
      </c>
    </row>
    <row r="90" spans="1:26" ht="11" customHeight="1" x14ac:dyDescent="0.15">
      <c r="A90" s="3" t="s">
        <v>196</v>
      </c>
      <c r="B90" s="3" t="s">
        <v>197</v>
      </c>
      <c r="C90" s="3" t="s">
        <v>198</v>
      </c>
    </row>
    <row r="91" spans="1:26" ht="11" customHeight="1" x14ac:dyDescent="0.55000000000000004">
      <c r="A91" s="4" t="s">
        <v>234</v>
      </c>
      <c r="B91" s="5">
        <v>1109</v>
      </c>
      <c r="C91" s="6">
        <v>100</v>
      </c>
      <c r="D91" s="2"/>
    </row>
    <row r="92" spans="1:26" ht="11" customHeight="1" x14ac:dyDescent="0.55000000000000004">
      <c r="A92" s="4" t="s">
        <v>300</v>
      </c>
      <c r="B92" s="5">
        <v>213</v>
      </c>
      <c r="C92" s="6">
        <v>19.2</v>
      </c>
      <c r="D92" s="2"/>
    </row>
    <row r="93" spans="1:26" ht="11" customHeight="1" x14ac:dyDescent="0.55000000000000004">
      <c r="A93" s="4" t="s">
        <v>301</v>
      </c>
      <c r="B93" s="5">
        <v>478</v>
      </c>
      <c r="C93" s="6">
        <v>43.1</v>
      </c>
      <c r="D93" s="2"/>
    </row>
    <row r="94" spans="1:26" ht="11" customHeight="1" x14ac:dyDescent="0.55000000000000004">
      <c r="A94" s="4" t="s">
        <v>302</v>
      </c>
      <c r="B94" s="5">
        <v>40</v>
      </c>
      <c r="C94" s="6">
        <v>3.6</v>
      </c>
      <c r="D94" s="2"/>
    </row>
    <row r="95" spans="1:26" ht="11" customHeight="1" x14ac:dyDescent="0.55000000000000004">
      <c r="A95" s="4" t="s">
        <v>303</v>
      </c>
      <c r="B95" s="5">
        <v>181</v>
      </c>
      <c r="C95" s="6">
        <v>16.3</v>
      </c>
      <c r="D95" s="2"/>
    </row>
    <row r="96" spans="1:26" ht="11" customHeight="1" x14ac:dyDescent="0.55000000000000004">
      <c r="A96" s="4" t="s">
        <v>237</v>
      </c>
      <c r="B96" s="5">
        <v>176</v>
      </c>
      <c r="C96" s="6">
        <v>15.9</v>
      </c>
      <c r="D96" s="2"/>
    </row>
    <row r="97" spans="1:26" ht="11" customHeight="1" x14ac:dyDescent="0.55000000000000004">
      <c r="A97" s="4" t="s">
        <v>238</v>
      </c>
      <c r="B97" s="5">
        <v>21</v>
      </c>
      <c r="C97" s="6">
        <v>1.9</v>
      </c>
      <c r="D97" s="2"/>
    </row>
    <row r="99" spans="1:26" ht="11" customHeight="1" x14ac:dyDescent="0.55000000000000004">
      <c r="A99" s="28" t="s">
        <v>10</v>
      </c>
      <c r="B99" s="28"/>
      <c r="C99" s="28"/>
      <c r="Z99" s="1" t="s">
        <v>11</v>
      </c>
    </row>
    <row r="100" spans="1:26" ht="11" customHeight="1" x14ac:dyDescent="0.15">
      <c r="A100" s="3" t="s">
        <v>196</v>
      </c>
      <c r="B100" s="3" t="s">
        <v>197</v>
      </c>
      <c r="C100" s="3" t="s">
        <v>198</v>
      </c>
    </row>
    <row r="101" spans="1:26" ht="11" customHeight="1" x14ac:dyDescent="0.55000000000000004">
      <c r="A101" s="4" t="s">
        <v>234</v>
      </c>
      <c r="B101" s="5">
        <v>1109</v>
      </c>
      <c r="C101" s="6">
        <v>100</v>
      </c>
      <c r="D101" s="2"/>
    </row>
    <row r="102" spans="1:26" ht="11" customHeight="1" x14ac:dyDescent="0.55000000000000004">
      <c r="A102" s="4" t="s">
        <v>304</v>
      </c>
      <c r="B102" s="5">
        <v>945</v>
      </c>
      <c r="C102" s="6">
        <v>85.2</v>
      </c>
      <c r="D102" s="2"/>
    </row>
    <row r="103" spans="1:26" ht="11" customHeight="1" x14ac:dyDescent="0.55000000000000004">
      <c r="A103" s="4" t="s">
        <v>305</v>
      </c>
      <c r="B103" s="5">
        <v>77</v>
      </c>
      <c r="C103" s="6">
        <v>6.9</v>
      </c>
      <c r="D103" s="2"/>
    </row>
    <row r="104" spans="1:26" ht="22" customHeight="1" x14ac:dyDescent="0.55000000000000004">
      <c r="A104" s="4" t="s">
        <v>306</v>
      </c>
      <c r="B104" s="5">
        <v>68</v>
      </c>
      <c r="C104" s="6">
        <v>6.1</v>
      </c>
      <c r="D104" s="2"/>
    </row>
    <row r="105" spans="1:26" ht="11" customHeight="1" x14ac:dyDescent="0.55000000000000004">
      <c r="A105" s="4" t="s">
        <v>238</v>
      </c>
      <c r="B105" s="5">
        <v>19</v>
      </c>
      <c r="C105" s="6">
        <v>1.7</v>
      </c>
      <c r="D105" s="2"/>
    </row>
    <row r="107" spans="1:26" ht="22" customHeight="1" x14ac:dyDescent="0.55000000000000004">
      <c r="A107" s="28" t="s">
        <v>207</v>
      </c>
      <c r="B107" s="28"/>
      <c r="C107" s="28"/>
      <c r="Z107" s="1" t="s">
        <v>12</v>
      </c>
    </row>
    <row r="108" spans="1:26" ht="11" customHeight="1" x14ac:dyDescent="0.15">
      <c r="A108" s="3" t="s">
        <v>196</v>
      </c>
      <c r="B108" s="3" t="s">
        <v>197</v>
      </c>
      <c r="C108" s="3" t="s">
        <v>198</v>
      </c>
    </row>
    <row r="109" spans="1:26" ht="11" customHeight="1" x14ac:dyDescent="0.55000000000000004">
      <c r="A109" s="4" t="s">
        <v>234</v>
      </c>
      <c r="B109" s="5">
        <v>145</v>
      </c>
      <c r="C109" s="6">
        <v>100</v>
      </c>
      <c r="D109" s="2"/>
    </row>
    <row r="110" spans="1:26" ht="11" customHeight="1" x14ac:dyDescent="0.55000000000000004">
      <c r="A110" s="4" t="s">
        <v>307</v>
      </c>
      <c r="B110" s="5">
        <v>16</v>
      </c>
      <c r="C110" s="6">
        <v>11</v>
      </c>
      <c r="D110" s="2"/>
    </row>
    <row r="111" spans="1:26" ht="11" customHeight="1" x14ac:dyDescent="0.55000000000000004">
      <c r="A111" s="4" t="s">
        <v>308</v>
      </c>
      <c r="B111" s="5">
        <v>13</v>
      </c>
      <c r="C111" s="6">
        <v>9</v>
      </c>
      <c r="D111" s="2"/>
    </row>
    <row r="112" spans="1:26" ht="11" customHeight="1" x14ac:dyDescent="0.55000000000000004">
      <c r="A112" s="4" t="s">
        <v>309</v>
      </c>
      <c r="B112" s="5">
        <v>10</v>
      </c>
      <c r="C112" s="6">
        <v>6.9</v>
      </c>
      <c r="D112" s="2"/>
    </row>
    <row r="113" spans="1:26" ht="11" customHeight="1" x14ac:dyDescent="0.55000000000000004">
      <c r="A113" s="4" t="s">
        <v>310</v>
      </c>
      <c r="B113" s="5">
        <v>5</v>
      </c>
      <c r="C113" s="6">
        <v>3.4</v>
      </c>
      <c r="D113" s="2"/>
    </row>
    <row r="114" spans="1:26" ht="11" customHeight="1" x14ac:dyDescent="0.55000000000000004">
      <c r="A114" s="4" t="s">
        <v>311</v>
      </c>
      <c r="B114" s="5">
        <v>14</v>
      </c>
      <c r="C114" s="6">
        <v>9.6999999999999993</v>
      </c>
      <c r="D114" s="2"/>
    </row>
    <row r="115" spans="1:26" ht="11" customHeight="1" x14ac:dyDescent="0.55000000000000004">
      <c r="A115" s="4" t="s">
        <v>312</v>
      </c>
      <c r="B115" s="5">
        <v>9</v>
      </c>
      <c r="C115" s="6">
        <v>6.2</v>
      </c>
      <c r="D115" s="2"/>
    </row>
    <row r="116" spans="1:26" ht="11" customHeight="1" x14ac:dyDescent="0.55000000000000004">
      <c r="A116" s="4" t="s">
        <v>313</v>
      </c>
      <c r="B116" s="5">
        <v>6</v>
      </c>
      <c r="C116" s="6">
        <v>4.0999999999999996</v>
      </c>
      <c r="D116" s="2"/>
    </row>
    <row r="117" spans="1:26" ht="11" customHeight="1" x14ac:dyDescent="0.55000000000000004">
      <c r="A117" s="4" t="s">
        <v>314</v>
      </c>
      <c r="B117" s="5">
        <v>12</v>
      </c>
      <c r="C117" s="6">
        <v>8.3000000000000007</v>
      </c>
      <c r="D117" s="2"/>
    </row>
    <row r="118" spans="1:26" ht="11" customHeight="1" x14ac:dyDescent="0.55000000000000004">
      <c r="A118" s="4" t="s">
        <v>315</v>
      </c>
      <c r="B118" s="5">
        <v>2</v>
      </c>
      <c r="C118" s="6">
        <v>1.4</v>
      </c>
      <c r="D118" s="2"/>
    </row>
    <row r="119" spans="1:26" ht="11" customHeight="1" x14ac:dyDescent="0.55000000000000004">
      <c r="A119" s="4" t="s">
        <v>316</v>
      </c>
      <c r="B119" s="5">
        <v>9</v>
      </c>
      <c r="C119" s="6">
        <v>6.2</v>
      </c>
      <c r="D119" s="2"/>
    </row>
    <row r="120" spans="1:26" ht="11" customHeight="1" x14ac:dyDescent="0.55000000000000004">
      <c r="A120" s="4" t="s">
        <v>317</v>
      </c>
      <c r="B120" s="5">
        <v>23</v>
      </c>
      <c r="C120" s="6">
        <v>15.9</v>
      </c>
      <c r="D120" s="2"/>
    </row>
    <row r="121" spans="1:26" ht="11" customHeight="1" x14ac:dyDescent="0.55000000000000004">
      <c r="A121" s="4" t="s">
        <v>318</v>
      </c>
      <c r="B121" s="5">
        <v>10</v>
      </c>
      <c r="C121" s="6">
        <v>6.9</v>
      </c>
      <c r="D121" s="2"/>
    </row>
    <row r="122" spans="1:26" ht="11" customHeight="1" x14ac:dyDescent="0.55000000000000004">
      <c r="A122" s="4" t="s">
        <v>319</v>
      </c>
      <c r="B122" s="5">
        <v>38</v>
      </c>
      <c r="C122" s="6">
        <v>26.2</v>
      </c>
      <c r="D122" s="2"/>
    </row>
    <row r="123" spans="1:26" ht="11" customHeight="1" x14ac:dyDescent="0.55000000000000004">
      <c r="A123" s="4" t="s">
        <v>237</v>
      </c>
      <c r="B123" s="5">
        <v>26</v>
      </c>
      <c r="C123" s="6">
        <v>17.899999999999999</v>
      </c>
      <c r="D123" s="2"/>
    </row>
    <row r="124" spans="1:26" ht="11" customHeight="1" x14ac:dyDescent="0.55000000000000004">
      <c r="A124" s="4" t="s">
        <v>320</v>
      </c>
      <c r="B124" s="5" t="s">
        <v>242</v>
      </c>
      <c r="C124" s="6" t="s">
        <v>242</v>
      </c>
      <c r="D124" s="2"/>
    </row>
    <row r="125" spans="1:26" ht="11" customHeight="1" x14ac:dyDescent="0.55000000000000004">
      <c r="A125" s="4" t="s">
        <v>238</v>
      </c>
      <c r="B125" s="5">
        <v>20</v>
      </c>
      <c r="C125" s="6">
        <v>13.8</v>
      </c>
      <c r="D125" s="2"/>
    </row>
    <row r="127" spans="1:26" ht="22" customHeight="1" x14ac:dyDescent="0.55000000000000004">
      <c r="A127" s="28" t="s">
        <v>208</v>
      </c>
      <c r="B127" s="28"/>
      <c r="C127" s="28"/>
      <c r="Z127" s="1" t="s">
        <v>13</v>
      </c>
    </row>
    <row r="128" spans="1:26" ht="11" customHeight="1" x14ac:dyDescent="0.15">
      <c r="A128" s="3" t="s">
        <v>196</v>
      </c>
      <c r="B128" s="3" t="s">
        <v>197</v>
      </c>
      <c r="C128" s="3" t="s">
        <v>198</v>
      </c>
    </row>
    <row r="129" spans="1:26" ht="11" customHeight="1" x14ac:dyDescent="0.55000000000000004">
      <c r="A129" s="4" t="s">
        <v>234</v>
      </c>
      <c r="B129" s="5">
        <v>68</v>
      </c>
      <c r="C129" s="6">
        <v>100</v>
      </c>
      <c r="D129" s="2"/>
    </row>
    <row r="130" spans="1:26" ht="11" customHeight="1" x14ac:dyDescent="0.55000000000000004">
      <c r="A130" s="4" t="s">
        <v>321</v>
      </c>
      <c r="B130" s="5">
        <v>24</v>
      </c>
      <c r="C130" s="6">
        <v>35.299999999999997</v>
      </c>
      <c r="D130" s="2"/>
    </row>
    <row r="131" spans="1:26" ht="11" customHeight="1" x14ac:dyDescent="0.55000000000000004">
      <c r="A131" s="4" t="s">
        <v>322</v>
      </c>
      <c r="B131" s="5">
        <v>12</v>
      </c>
      <c r="C131" s="6">
        <v>17.600000000000001</v>
      </c>
      <c r="D131" s="2"/>
    </row>
    <row r="132" spans="1:26" ht="11" customHeight="1" x14ac:dyDescent="0.55000000000000004">
      <c r="A132" s="4" t="s">
        <v>323</v>
      </c>
      <c r="B132" s="5">
        <v>26</v>
      </c>
      <c r="C132" s="6">
        <v>38.200000000000003</v>
      </c>
      <c r="D132" s="2"/>
    </row>
    <row r="133" spans="1:26" ht="11" customHeight="1" x14ac:dyDescent="0.55000000000000004">
      <c r="A133" s="4" t="s">
        <v>324</v>
      </c>
      <c r="B133" s="5">
        <v>3</v>
      </c>
      <c r="C133" s="6">
        <v>4.4000000000000004</v>
      </c>
      <c r="D133" s="2"/>
    </row>
    <row r="134" spans="1:26" ht="11" customHeight="1" x14ac:dyDescent="0.55000000000000004">
      <c r="A134" s="4" t="s">
        <v>325</v>
      </c>
      <c r="B134" s="5">
        <v>1</v>
      </c>
      <c r="C134" s="6">
        <v>1.5</v>
      </c>
      <c r="D134" s="2"/>
    </row>
    <row r="135" spans="1:26" ht="11" customHeight="1" x14ac:dyDescent="0.55000000000000004">
      <c r="A135" s="4" t="s">
        <v>326</v>
      </c>
      <c r="B135" s="5" t="s">
        <v>242</v>
      </c>
      <c r="C135" s="6" t="s">
        <v>242</v>
      </c>
      <c r="D135" s="2"/>
    </row>
    <row r="136" spans="1:26" ht="11" customHeight="1" x14ac:dyDescent="0.55000000000000004">
      <c r="A136" s="4" t="s">
        <v>327</v>
      </c>
      <c r="B136" s="5">
        <v>12</v>
      </c>
      <c r="C136" s="6">
        <v>17.600000000000001</v>
      </c>
      <c r="D136" s="2"/>
    </row>
    <row r="137" spans="1:26" ht="11" customHeight="1" x14ac:dyDescent="0.55000000000000004">
      <c r="A137" s="4" t="s">
        <v>237</v>
      </c>
      <c r="B137" s="5">
        <v>9</v>
      </c>
      <c r="C137" s="6">
        <v>13.2</v>
      </c>
      <c r="D137" s="2"/>
    </row>
    <row r="138" spans="1:26" ht="11" customHeight="1" x14ac:dyDescent="0.55000000000000004">
      <c r="A138" s="4" t="s">
        <v>238</v>
      </c>
      <c r="B138" s="5">
        <v>8</v>
      </c>
      <c r="C138" s="6">
        <v>11.8</v>
      </c>
      <c r="D138" s="2"/>
    </row>
    <row r="140" spans="1:26" ht="11" customHeight="1" x14ac:dyDescent="0.55000000000000004">
      <c r="A140" s="28" t="s">
        <v>14</v>
      </c>
      <c r="B140" s="28"/>
      <c r="C140" s="28"/>
      <c r="Z140" s="1" t="s">
        <v>15</v>
      </c>
    </row>
    <row r="141" spans="1:26" ht="11" customHeight="1" x14ac:dyDescent="0.15">
      <c r="A141" s="3" t="s">
        <v>196</v>
      </c>
      <c r="B141" s="3" t="s">
        <v>197</v>
      </c>
      <c r="C141" s="3" t="s">
        <v>198</v>
      </c>
    </row>
    <row r="142" spans="1:26" ht="11" customHeight="1" x14ac:dyDescent="0.55000000000000004">
      <c r="A142" s="4" t="s">
        <v>234</v>
      </c>
      <c r="B142" s="5">
        <v>1109</v>
      </c>
      <c r="C142" s="6">
        <v>100</v>
      </c>
      <c r="D142" s="2"/>
    </row>
    <row r="143" spans="1:26" ht="11" customHeight="1" x14ac:dyDescent="0.55000000000000004">
      <c r="A143" s="4" t="s">
        <v>328</v>
      </c>
      <c r="B143" s="5">
        <v>89</v>
      </c>
      <c r="C143" s="6">
        <v>8</v>
      </c>
      <c r="D143" s="2"/>
    </row>
    <row r="144" spans="1:26" ht="11" customHeight="1" x14ac:dyDescent="0.55000000000000004">
      <c r="A144" s="4" t="s">
        <v>329</v>
      </c>
      <c r="B144" s="5">
        <v>255</v>
      </c>
      <c r="C144" s="6">
        <v>23</v>
      </c>
      <c r="D144" s="2"/>
    </row>
    <row r="145" spans="1:26" ht="11" customHeight="1" x14ac:dyDescent="0.55000000000000004">
      <c r="A145" s="4" t="s">
        <v>330</v>
      </c>
      <c r="B145" s="5">
        <v>652</v>
      </c>
      <c r="C145" s="6">
        <v>58.8</v>
      </c>
      <c r="D145" s="2"/>
    </row>
    <row r="146" spans="1:26" ht="11" customHeight="1" x14ac:dyDescent="0.55000000000000004">
      <c r="A146" s="4" t="s">
        <v>331</v>
      </c>
      <c r="B146" s="5">
        <v>78</v>
      </c>
      <c r="C146" s="6">
        <v>7</v>
      </c>
      <c r="D146" s="2"/>
    </row>
    <row r="147" spans="1:26" ht="11" customHeight="1" x14ac:dyDescent="0.55000000000000004">
      <c r="A147" s="4" t="s">
        <v>332</v>
      </c>
      <c r="B147" s="5">
        <v>15</v>
      </c>
      <c r="C147" s="6">
        <v>1.4</v>
      </c>
      <c r="D147" s="2"/>
    </row>
    <row r="148" spans="1:26" ht="11" customHeight="1" x14ac:dyDescent="0.55000000000000004">
      <c r="A148" s="4" t="s">
        <v>238</v>
      </c>
      <c r="B148" s="5">
        <v>20</v>
      </c>
      <c r="C148" s="6">
        <v>1.8</v>
      </c>
      <c r="D148" s="2"/>
    </row>
    <row r="150" spans="1:26" ht="11" customHeight="1" x14ac:dyDescent="0.55000000000000004">
      <c r="A150" s="28" t="s">
        <v>16</v>
      </c>
      <c r="B150" s="28"/>
      <c r="C150" s="28"/>
      <c r="Z150" s="1" t="s">
        <v>17</v>
      </c>
    </row>
    <row r="151" spans="1:26" ht="11" customHeight="1" x14ac:dyDescent="0.15">
      <c r="A151" s="3" t="s">
        <v>196</v>
      </c>
      <c r="B151" s="3" t="s">
        <v>197</v>
      </c>
      <c r="C151" s="3" t="s">
        <v>198</v>
      </c>
    </row>
    <row r="152" spans="1:26" ht="11" customHeight="1" x14ac:dyDescent="0.55000000000000004">
      <c r="A152" s="4" t="s">
        <v>234</v>
      </c>
      <c r="B152" s="5">
        <v>1109</v>
      </c>
      <c r="C152" s="6">
        <v>100</v>
      </c>
      <c r="D152" s="2"/>
    </row>
    <row r="153" spans="1:26" ht="11" customHeight="1" x14ac:dyDescent="0.55000000000000004">
      <c r="A153" s="4" t="s">
        <v>333</v>
      </c>
      <c r="B153" s="5">
        <v>740</v>
      </c>
      <c r="C153" s="6">
        <v>66.7</v>
      </c>
      <c r="D153" s="2"/>
    </row>
    <row r="154" spans="1:26" ht="11" customHeight="1" x14ac:dyDescent="0.55000000000000004">
      <c r="A154" s="4" t="s">
        <v>334</v>
      </c>
      <c r="B154" s="5">
        <v>248</v>
      </c>
      <c r="C154" s="6">
        <v>22.4</v>
      </c>
      <c r="D154" s="2"/>
    </row>
    <row r="155" spans="1:26" ht="11" customHeight="1" x14ac:dyDescent="0.55000000000000004">
      <c r="A155" s="4" t="s">
        <v>335</v>
      </c>
      <c r="B155" s="5">
        <v>30</v>
      </c>
      <c r="C155" s="6">
        <v>2.7</v>
      </c>
      <c r="D155" s="2"/>
    </row>
    <row r="156" spans="1:26" ht="11" customHeight="1" x14ac:dyDescent="0.55000000000000004">
      <c r="A156" s="4" t="s">
        <v>336</v>
      </c>
      <c r="B156" s="5">
        <v>7</v>
      </c>
      <c r="C156" s="6">
        <v>0.6</v>
      </c>
      <c r="D156" s="2"/>
    </row>
    <row r="157" spans="1:26" ht="11" customHeight="1" x14ac:dyDescent="0.55000000000000004">
      <c r="A157" s="4" t="s">
        <v>337</v>
      </c>
      <c r="B157" s="5">
        <v>42</v>
      </c>
      <c r="C157" s="6">
        <v>3.8</v>
      </c>
      <c r="D157" s="2"/>
    </row>
    <row r="158" spans="1:26" ht="11" customHeight="1" x14ac:dyDescent="0.55000000000000004">
      <c r="A158" s="4" t="s">
        <v>338</v>
      </c>
      <c r="B158" s="5">
        <v>7</v>
      </c>
      <c r="C158" s="6">
        <v>0.6</v>
      </c>
      <c r="D158" s="2"/>
    </row>
    <row r="159" spans="1:26" ht="11" customHeight="1" x14ac:dyDescent="0.55000000000000004">
      <c r="A159" s="4" t="s">
        <v>237</v>
      </c>
      <c r="B159" s="5">
        <v>21</v>
      </c>
      <c r="C159" s="6">
        <v>1.9</v>
      </c>
      <c r="D159" s="2"/>
    </row>
    <row r="160" spans="1:26" ht="11" customHeight="1" x14ac:dyDescent="0.55000000000000004">
      <c r="A160" s="4" t="s">
        <v>238</v>
      </c>
      <c r="B160" s="5">
        <v>14</v>
      </c>
      <c r="C160" s="6">
        <v>1.3</v>
      </c>
      <c r="D160" s="2"/>
    </row>
    <row r="162" spans="1:26" ht="22" customHeight="1" x14ac:dyDescent="0.55000000000000004">
      <c r="A162" s="28" t="s">
        <v>209</v>
      </c>
      <c r="B162" s="28"/>
      <c r="C162" s="28"/>
      <c r="Z162" s="1" t="s">
        <v>18</v>
      </c>
    </row>
    <row r="163" spans="1:26" ht="11" customHeight="1" x14ac:dyDescent="0.15">
      <c r="A163" s="3" t="s">
        <v>196</v>
      </c>
      <c r="B163" s="3" t="s">
        <v>197</v>
      </c>
      <c r="C163" s="3" t="s">
        <v>198</v>
      </c>
    </row>
    <row r="164" spans="1:26" ht="11" customHeight="1" x14ac:dyDescent="0.55000000000000004">
      <c r="A164" s="4" t="s">
        <v>234</v>
      </c>
      <c r="B164" s="5">
        <v>1109</v>
      </c>
      <c r="C164" s="6">
        <v>100</v>
      </c>
      <c r="D164" s="2"/>
    </row>
    <row r="165" spans="1:26" ht="11" customHeight="1" x14ac:dyDescent="0.55000000000000004">
      <c r="A165" s="4" t="s">
        <v>339</v>
      </c>
      <c r="B165" s="5">
        <v>656</v>
      </c>
      <c r="C165" s="6">
        <v>59.2</v>
      </c>
      <c r="D165" s="2"/>
    </row>
    <row r="166" spans="1:26" ht="11" customHeight="1" x14ac:dyDescent="0.55000000000000004">
      <c r="A166" s="4" t="s">
        <v>340</v>
      </c>
      <c r="B166" s="5">
        <v>229</v>
      </c>
      <c r="C166" s="6">
        <v>20.6</v>
      </c>
      <c r="D166" s="2"/>
    </row>
    <row r="167" spans="1:26" ht="11" customHeight="1" x14ac:dyDescent="0.55000000000000004">
      <c r="A167" s="4" t="s">
        <v>341</v>
      </c>
      <c r="B167" s="5">
        <v>205</v>
      </c>
      <c r="C167" s="6">
        <v>18.5</v>
      </c>
      <c r="D167" s="2"/>
    </row>
    <row r="168" spans="1:26" ht="11" customHeight="1" x14ac:dyDescent="0.55000000000000004">
      <c r="A168" s="4" t="s">
        <v>238</v>
      </c>
      <c r="B168" s="5">
        <v>19</v>
      </c>
      <c r="C168" s="6">
        <v>1.7</v>
      </c>
      <c r="D168" s="2"/>
    </row>
    <row r="170" spans="1:26" ht="11" customHeight="1" x14ac:dyDescent="0.55000000000000004">
      <c r="A170" s="28" t="s">
        <v>19</v>
      </c>
      <c r="B170" s="28"/>
      <c r="C170" s="28"/>
      <c r="Z170" s="1" t="s">
        <v>20</v>
      </c>
    </row>
    <row r="171" spans="1:26" ht="11" customHeight="1" x14ac:dyDescent="0.15">
      <c r="A171" s="3" t="s">
        <v>196</v>
      </c>
      <c r="B171" s="3" t="s">
        <v>197</v>
      </c>
      <c r="C171" s="3" t="s">
        <v>198</v>
      </c>
    </row>
    <row r="172" spans="1:26" ht="11" customHeight="1" x14ac:dyDescent="0.55000000000000004">
      <c r="A172" s="4" t="s">
        <v>234</v>
      </c>
      <c r="B172" s="5">
        <v>1109</v>
      </c>
      <c r="C172" s="6">
        <v>100</v>
      </c>
      <c r="D172" s="2"/>
    </row>
    <row r="173" spans="1:26" ht="11" customHeight="1" x14ac:dyDescent="0.55000000000000004">
      <c r="A173" s="4" t="s">
        <v>339</v>
      </c>
      <c r="B173" s="5">
        <v>834</v>
      </c>
      <c r="C173" s="6">
        <v>75.2</v>
      </c>
      <c r="D173" s="2"/>
    </row>
    <row r="174" spans="1:26" ht="11" customHeight="1" x14ac:dyDescent="0.55000000000000004">
      <c r="A174" s="4" t="s">
        <v>340</v>
      </c>
      <c r="B174" s="5">
        <v>142</v>
      </c>
      <c r="C174" s="6">
        <v>12.8</v>
      </c>
      <c r="D174" s="2"/>
    </row>
    <row r="175" spans="1:26" ht="11" customHeight="1" x14ac:dyDescent="0.55000000000000004">
      <c r="A175" s="4" t="s">
        <v>341</v>
      </c>
      <c r="B175" s="5">
        <v>116</v>
      </c>
      <c r="C175" s="6">
        <v>10.5</v>
      </c>
      <c r="D175" s="2"/>
    </row>
    <row r="176" spans="1:26" ht="11" customHeight="1" x14ac:dyDescent="0.55000000000000004">
      <c r="A176" s="4" t="s">
        <v>238</v>
      </c>
      <c r="B176" s="5">
        <v>17</v>
      </c>
      <c r="C176" s="6">
        <v>1.5</v>
      </c>
      <c r="D176" s="2"/>
    </row>
    <row r="178" spans="1:26" ht="11" customHeight="1" x14ac:dyDescent="0.55000000000000004">
      <c r="A178" s="28" t="s">
        <v>21</v>
      </c>
      <c r="B178" s="28"/>
      <c r="C178" s="28"/>
      <c r="Z178" s="1" t="s">
        <v>22</v>
      </c>
    </row>
    <row r="179" spans="1:26" ht="11" customHeight="1" x14ac:dyDescent="0.15">
      <c r="A179" s="3" t="s">
        <v>196</v>
      </c>
      <c r="B179" s="3" t="s">
        <v>197</v>
      </c>
      <c r="C179" s="3" t="s">
        <v>198</v>
      </c>
    </row>
    <row r="180" spans="1:26" ht="11" customHeight="1" x14ac:dyDescent="0.55000000000000004">
      <c r="A180" s="4" t="s">
        <v>234</v>
      </c>
      <c r="B180" s="5">
        <v>1109</v>
      </c>
      <c r="C180" s="6">
        <v>100</v>
      </c>
      <c r="D180" s="2"/>
    </row>
    <row r="181" spans="1:26" ht="11" customHeight="1" x14ac:dyDescent="0.55000000000000004">
      <c r="A181" s="4" t="s">
        <v>339</v>
      </c>
      <c r="B181" s="5">
        <v>851</v>
      </c>
      <c r="C181" s="6">
        <v>76.7</v>
      </c>
      <c r="D181" s="2"/>
    </row>
    <row r="182" spans="1:26" ht="11" customHeight="1" x14ac:dyDescent="0.55000000000000004">
      <c r="A182" s="4" t="s">
        <v>340</v>
      </c>
      <c r="B182" s="5">
        <v>174</v>
      </c>
      <c r="C182" s="6">
        <v>15.7</v>
      </c>
      <c r="D182" s="2"/>
    </row>
    <row r="183" spans="1:26" ht="11" customHeight="1" x14ac:dyDescent="0.55000000000000004">
      <c r="A183" s="4" t="s">
        <v>341</v>
      </c>
      <c r="B183" s="5">
        <v>73</v>
      </c>
      <c r="C183" s="6">
        <v>6.6</v>
      </c>
      <c r="D183" s="2"/>
    </row>
    <row r="184" spans="1:26" ht="11" customHeight="1" x14ac:dyDescent="0.55000000000000004">
      <c r="A184" s="4" t="s">
        <v>238</v>
      </c>
      <c r="B184" s="5">
        <v>11</v>
      </c>
      <c r="C184" s="6">
        <v>1</v>
      </c>
      <c r="D184" s="2"/>
    </row>
    <row r="186" spans="1:26" ht="11" customHeight="1" x14ac:dyDescent="0.55000000000000004">
      <c r="A186" s="28" t="s">
        <v>23</v>
      </c>
      <c r="B186" s="28"/>
      <c r="C186" s="28"/>
      <c r="Z186" s="1" t="s">
        <v>24</v>
      </c>
    </row>
    <row r="187" spans="1:26" ht="11" customHeight="1" x14ac:dyDescent="0.15">
      <c r="A187" s="3" t="s">
        <v>196</v>
      </c>
      <c r="B187" s="3" t="s">
        <v>197</v>
      </c>
      <c r="C187" s="3" t="s">
        <v>198</v>
      </c>
    </row>
    <row r="188" spans="1:26" ht="11" customHeight="1" x14ac:dyDescent="0.55000000000000004">
      <c r="A188" s="4" t="s">
        <v>234</v>
      </c>
      <c r="B188" s="5">
        <v>1109</v>
      </c>
      <c r="C188" s="6">
        <v>100</v>
      </c>
      <c r="D188" s="2"/>
    </row>
    <row r="189" spans="1:26" ht="11" customHeight="1" x14ac:dyDescent="0.55000000000000004">
      <c r="A189" s="4" t="s">
        <v>342</v>
      </c>
      <c r="B189" s="5">
        <v>225</v>
      </c>
      <c r="C189" s="6">
        <v>20.3</v>
      </c>
      <c r="D189" s="2"/>
    </row>
    <row r="190" spans="1:26" ht="11" customHeight="1" x14ac:dyDescent="0.55000000000000004">
      <c r="A190" s="4" t="s">
        <v>343</v>
      </c>
      <c r="B190" s="5">
        <v>115</v>
      </c>
      <c r="C190" s="6">
        <v>10.4</v>
      </c>
      <c r="D190" s="2"/>
    </row>
    <row r="191" spans="1:26" ht="11" customHeight="1" x14ac:dyDescent="0.55000000000000004">
      <c r="A191" s="4" t="s">
        <v>344</v>
      </c>
      <c r="B191" s="5">
        <v>21</v>
      </c>
      <c r="C191" s="6">
        <v>1.9</v>
      </c>
      <c r="D191" s="2"/>
    </row>
    <row r="192" spans="1:26" ht="11" customHeight="1" x14ac:dyDescent="0.55000000000000004">
      <c r="A192" s="4" t="s">
        <v>345</v>
      </c>
      <c r="B192" s="5">
        <v>740</v>
      </c>
      <c r="C192" s="6">
        <v>66.7</v>
      </c>
      <c r="D192" s="2"/>
    </row>
    <row r="193" spans="1:26" ht="11" customHeight="1" x14ac:dyDescent="0.55000000000000004">
      <c r="A193" s="4" t="s">
        <v>238</v>
      </c>
      <c r="B193" s="5">
        <v>8</v>
      </c>
      <c r="C193" s="6">
        <v>0.7</v>
      </c>
      <c r="D193" s="2"/>
    </row>
    <row r="195" spans="1:26" ht="11" customHeight="1" x14ac:dyDescent="0.55000000000000004">
      <c r="A195" s="28" t="s">
        <v>25</v>
      </c>
      <c r="B195" s="28"/>
      <c r="C195" s="28"/>
      <c r="Z195" s="1" t="s">
        <v>26</v>
      </c>
    </row>
    <row r="196" spans="1:26" ht="11" customHeight="1" x14ac:dyDescent="0.15">
      <c r="A196" s="3" t="s">
        <v>196</v>
      </c>
      <c r="B196" s="3" t="s">
        <v>197</v>
      </c>
      <c r="C196" s="3" t="s">
        <v>198</v>
      </c>
    </row>
    <row r="197" spans="1:26" ht="11" customHeight="1" x14ac:dyDescent="0.55000000000000004">
      <c r="A197" s="4" t="s">
        <v>234</v>
      </c>
      <c r="B197" s="5">
        <v>1109</v>
      </c>
      <c r="C197" s="6">
        <v>100</v>
      </c>
      <c r="D197" s="2"/>
    </row>
    <row r="198" spans="1:26" ht="11" customHeight="1" x14ac:dyDescent="0.55000000000000004">
      <c r="A198" s="4" t="s">
        <v>346</v>
      </c>
      <c r="B198" s="5">
        <v>169</v>
      </c>
      <c r="C198" s="6">
        <v>15.2</v>
      </c>
      <c r="D198" s="2"/>
    </row>
    <row r="199" spans="1:26" ht="11" customHeight="1" x14ac:dyDescent="0.55000000000000004">
      <c r="A199" s="4" t="s">
        <v>347</v>
      </c>
      <c r="B199" s="5">
        <v>403</v>
      </c>
      <c r="C199" s="6">
        <v>36.299999999999997</v>
      </c>
      <c r="D199" s="2"/>
    </row>
    <row r="200" spans="1:26" ht="11" customHeight="1" x14ac:dyDescent="0.55000000000000004">
      <c r="A200" s="4" t="s">
        <v>348</v>
      </c>
      <c r="B200" s="5">
        <v>303</v>
      </c>
      <c r="C200" s="6">
        <v>27.3</v>
      </c>
      <c r="D200" s="2"/>
    </row>
    <row r="201" spans="1:26" ht="11" customHeight="1" x14ac:dyDescent="0.55000000000000004">
      <c r="A201" s="4" t="s">
        <v>349</v>
      </c>
      <c r="B201" s="5">
        <v>222</v>
      </c>
      <c r="C201" s="6">
        <v>20</v>
      </c>
      <c r="D201" s="2"/>
    </row>
    <row r="202" spans="1:26" ht="11" customHeight="1" x14ac:dyDescent="0.55000000000000004">
      <c r="A202" s="4" t="s">
        <v>238</v>
      </c>
      <c r="B202" s="5">
        <v>12</v>
      </c>
      <c r="C202" s="6">
        <v>1.1000000000000001</v>
      </c>
      <c r="D202" s="2"/>
    </row>
    <row r="204" spans="1:26" ht="11" customHeight="1" x14ac:dyDescent="0.55000000000000004">
      <c r="A204" s="28" t="s">
        <v>27</v>
      </c>
      <c r="B204" s="28"/>
      <c r="C204" s="28"/>
      <c r="Z204" s="1" t="s">
        <v>28</v>
      </c>
    </row>
    <row r="205" spans="1:26" ht="11" customHeight="1" x14ac:dyDescent="0.15">
      <c r="A205" s="3" t="s">
        <v>196</v>
      </c>
      <c r="B205" s="3" t="s">
        <v>197</v>
      </c>
      <c r="C205" s="3" t="s">
        <v>198</v>
      </c>
    </row>
    <row r="206" spans="1:26" ht="11" customHeight="1" x14ac:dyDescent="0.55000000000000004">
      <c r="A206" s="4" t="s">
        <v>234</v>
      </c>
      <c r="B206" s="5">
        <v>1109</v>
      </c>
      <c r="C206" s="6">
        <v>100</v>
      </c>
      <c r="D206" s="2"/>
    </row>
    <row r="207" spans="1:26" ht="11" customHeight="1" x14ac:dyDescent="0.55000000000000004">
      <c r="A207" s="4" t="s">
        <v>350</v>
      </c>
      <c r="B207" s="5">
        <v>60</v>
      </c>
      <c r="C207" s="6">
        <v>5.4</v>
      </c>
      <c r="D207" s="2"/>
    </row>
    <row r="208" spans="1:26" ht="11" customHeight="1" x14ac:dyDescent="0.55000000000000004">
      <c r="A208" s="4" t="s">
        <v>351</v>
      </c>
      <c r="B208" s="5">
        <v>114</v>
      </c>
      <c r="C208" s="6">
        <v>10.3</v>
      </c>
      <c r="D208" s="2"/>
    </row>
    <row r="209" spans="1:26" ht="11" customHeight="1" x14ac:dyDescent="0.55000000000000004">
      <c r="A209" s="4" t="s">
        <v>352</v>
      </c>
      <c r="B209" s="5">
        <v>499</v>
      </c>
      <c r="C209" s="6">
        <v>45</v>
      </c>
      <c r="D209" s="2"/>
    </row>
    <row r="210" spans="1:26" ht="11" customHeight="1" x14ac:dyDescent="0.55000000000000004">
      <c r="A210" s="4" t="s">
        <v>353</v>
      </c>
      <c r="B210" s="5">
        <v>426</v>
      </c>
      <c r="C210" s="6">
        <v>38.4</v>
      </c>
      <c r="D210" s="2"/>
    </row>
    <row r="211" spans="1:26" ht="11" customHeight="1" x14ac:dyDescent="0.55000000000000004">
      <c r="A211" s="4" t="s">
        <v>238</v>
      </c>
      <c r="B211" s="5">
        <v>10</v>
      </c>
      <c r="C211" s="6">
        <v>0.9</v>
      </c>
      <c r="D211" s="2"/>
    </row>
    <row r="213" spans="1:26" ht="11" customHeight="1" x14ac:dyDescent="0.55000000000000004">
      <c r="A213" s="28" t="s">
        <v>29</v>
      </c>
      <c r="B213" s="28"/>
      <c r="C213" s="28"/>
      <c r="Z213" s="1" t="s">
        <v>30</v>
      </c>
    </row>
    <row r="214" spans="1:26" ht="11" customHeight="1" x14ac:dyDescent="0.15">
      <c r="A214" s="3" t="s">
        <v>196</v>
      </c>
      <c r="B214" s="3" t="s">
        <v>197</v>
      </c>
      <c r="C214" s="3" t="s">
        <v>198</v>
      </c>
    </row>
    <row r="215" spans="1:26" ht="11" customHeight="1" x14ac:dyDescent="0.55000000000000004">
      <c r="A215" s="4" t="s">
        <v>234</v>
      </c>
      <c r="B215" s="5">
        <v>1109</v>
      </c>
      <c r="C215" s="6">
        <v>100</v>
      </c>
      <c r="D215" s="2"/>
    </row>
    <row r="216" spans="1:26" ht="11" customHeight="1" x14ac:dyDescent="0.55000000000000004">
      <c r="A216" s="4" t="s">
        <v>354</v>
      </c>
      <c r="B216" s="5">
        <v>38</v>
      </c>
      <c r="C216" s="6">
        <v>3.4</v>
      </c>
      <c r="D216" s="2"/>
    </row>
    <row r="217" spans="1:26" ht="11" customHeight="1" x14ac:dyDescent="0.55000000000000004">
      <c r="A217" s="4" t="s">
        <v>355</v>
      </c>
      <c r="B217" s="5">
        <v>228</v>
      </c>
      <c r="C217" s="6">
        <v>20.6</v>
      </c>
      <c r="D217" s="2"/>
    </row>
    <row r="218" spans="1:26" ht="11" customHeight="1" x14ac:dyDescent="0.55000000000000004">
      <c r="A218" s="4" t="s">
        <v>356</v>
      </c>
      <c r="B218" s="5">
        <v>345</v>
      </c>
      <c r="C218" s="6">
        <v>31.1</v>
      </c>
      <c r="D218" s="2"/>
    </row>
    <row r="219" spans="1:26" ht="11" customHeight="1" x14ac:dyDescent="0.55000000000000004">
      <c r="A219" s="4" t="s">
        <v>357</v>
      </c>
      <c r="B219" s="5">
        <v>487</v>
      </c>
      <c r="C219" s="6">
        <v>43.9</v>
      </c>
      <c r="D219" s="2"/>
    </row>
    <row r="220" spans="1:26" ht="11" customHeight="1" x14ac:dyDescent="0.55000000000000004">
      <c r="A220" s="4" t="s">
        <v>238</v>
      </c>
      <c r="B220" s="5">
        <v>11</v>
      </c>
      <c r="C220" s="6">
        <v>1</v>
      </c>
      <c r="D220" s="2"/>
    </row>
    <row r="222" spans="1:26" ht="11" customHeight="1" x14ac:dyDescent="0.55000000000000004">
      <c r="A222" s="28" t="s">
        <v>31</v>
      </c>
      <c r="B222" s="28"/>
      <c r="C222" s="28"/>
      <c r="Z222" s="1" t="s">
        <v>32</v>
      </c>
    </row>
    <row r="223" spans="1:26" ht="11" customHeight="1" x14ac:dyDescent="0.15">
      <c r="A223" s="3" t="s">
        <v>196</v>
      </c>
      <c r="B223" s="3" t="s">
        <v>197</v>
      </c>
      <c r="C223" s="3" t="s">
        <v>198</v>
      </c>
    </row>
    <row r="224" spans="1:26" ht="11" customHeight="1" x14ac:dyDescent="0.55000000000000004">
      <c r="A224" s="4" t="s">
        <v>234</v>
      </c>
      <c r="B224" s="5">
        <v>1109</v>
      </c>
      <c r="C224" s="6">
        <v>100</v>
      </c>
      <c r="D224" s="2"/>
    </row>
    <row r="225" spans="1:26" ht="11" customHeight="1" x14ac:dyDescent="0.55000000000000004">
      <c r="A225" s="4" t="s">
        <v>358</v>
      </c>
      <c r="B225" s="5">
        <v>196</v>
      </c>
      <c r="C225" s="6">
        <v>17.7</v>
      </c>
      <c r="D225" s="2"/>
    </row>
    <row r="226" spans="1:26" ht="11" customHeight="1" x14ac:dyDescent="0.55000000000000004">
      <c r="A226" s="4" t="s">
        <v>359</v>
      </c>
      <c r="B226" s="5">
        <v>906</v>
      </c>
      <c r="C226" s="6">
        <v>81.7</v>
      </c>
      <c r="D226" s="2"/>
    </row>
    <row r="227" spans="1:26" ht="11" customHeight="1" x14ac:dyDescent="0.55000000000000004">
      <c r="A227" s="4" t="s">
        <v>238</v>
      </c>
      <c r="B227" s="5">
        <v>7</v>
      </c>
      <c r="C227" s="6">
        <v>0.6</v>
      </c>
      <c r="D227" s="2"/>
    </row>
    <row r="229" spans="1:26" ht="22" customHeight="1" x14ac:dyDescent="0.55000000000000004">
      <c r="A229" s="28" t="s">
        <v>210</v>
      </c>
      <c r="B229" s="28"/>
      <c r="C229" s="28"/>
      <c r="Z229" s="1" t="s">
        <v>33</v>
      </c>
    </row>
    <row r="230" spans="1:26" ht="11" customHeight="1" x14ac:dyDescent="0.15">
      <c r="A230" s="3" t="s">
        <v>196</v>
      </c>
      <c r="B230" s="3" t="s">
        <v>197</v>
      </c>
      <c r="C230" s="3" t="s">
        <v>198</v>
      </c>
    </row>
    <row r="231" spans="1:26" ht="11" customHeight="1" x14ac:dyDescent="0.55000000000000004">
      <c r="A231" s="4" t="s">
        <v>234</v>
      </c>
      <c r="B231" s="5">
        <v>196</v>
      </c>
      <c r="C231" s="6">
        <v>100</v>
      </c>
      <c r="D231" s="2"/>
    </row>
    <row r="232" spans="1:26" ht="11" customHeight="1" x14ac:dyDescent="0.55000000000000004">
      <c r="A232" s="4" t="s">
        <v>360</v>
      </c>
      <c r="B232" s="5">
        <v>19</v>
      </c>
      <c r="C232" s="6">
        <v>9.6999999999999993</v>
      </c>
      <c r="D232" s="2"/>
    </row>
    <row r="233" spans="1:26" ht="11" customHeight="1" x14ac:dyDescent="0.55000000000000004">
      <c r="A233" s="4" t="s">
        <v>361</v>
      </c>
      <c r="B233" s="5">
        <v>2</v>
      </c>
      <c r="C233" s="6">
        <v>1</v>
      </c>
      <c r="D233" s="2"/>
    </row>
    <row r="234" spans="1:26" ht="11" customHeight="1" x14ac:dyDescent="0.55000000000000004">
      <c r="A234" s="4" t="s">
        <v>362</v>
      </c>
      <c r="B234" s="5">
        <v>96</v>
      </c>
      <c r="C234" s="6">
        <v>49</v>
      </c>
      <c r="D234" s="2"/>
    </row>
    <row r="235" spans="1:26" ht="11" customHeight="1" x14ac:dyDescent="0.55000000000000004">
      <c r="A235" s="4" t="s">
        <v>363</v>
      </c>
      <c r="B235" s="5">
        <v>34</v>
      </c>
      <c r="C235" s="6">
        <v>17.3</v>
      </c>
      <c r="D235" s="2"/>
    </row>
    <row r="236" spans="1:26" ht="11" customHeight="1" x14ac:dyDescent="0.55000000000000004">
      <c r="A236" s="4" t="s">
        <v>364</v>
      </c>
      <c r="B236" s="5">
        <v>13</v>
      </c>
      <c r="C236" s="6">
        <v>6.6</v>
      </c>
      <c r="D236" s="2"/>
    </row>
    <row r="237" spans="1:26" ht="11" customHeight="1" x14ac:dyDescent="0.55000000000000004">
      <c r="A237" s="4" t="s">
        <v>365</v>
      </c>
      <c r="B237" s="5">
        <v>11</v>
      </c>
      <c r="C237" s="6">
        <v>5.6</v>
      </c>
      <c r="D237" s="2"/>
    </row>
    <row r="238" spans="1:26" ht="11" customHeight="1" x14ac:dyDescent="0.55000000000000004">
      <c r="A238" s="4" t="s">
        <v>366</v>
      </c>
      <c r="B238" s="5">
        <v>32</v>
      </c>
      <c r="C238" s="6">
        <v>16.3</v>
      </c>
      <c r="D238" s="2"/>
    </row>
    <row r="239" spans="1:26" ht="11" customHeight="1" x14ac:dyDescent="0.55000000000000004">
      <c r="A239" s="4" t="s">
        <v>367</v>
      </c>
      <c r="B239" s="5">
        <v>18</v>
      </c>
      <c r="C239" s="6">
        <v>9.1999999999999993</v>
      </c>
      <c r="D239" s="2"/>
    </row>
    <row r="240" spans="1:26" ht="11" customHeight="1" x14ac:dyDescent="0.55000000000000004">
      <c r="A240" s="4" t="s">
        <v>368</v>
      </c>
      <c r="B240" s="5">
        <v>24</v>
      </c>
      <c r="C240" s="6">
        <v>12.2</v>
      </c>
      <c r="D240" s="2"/>
    </row>
    <row r="241" spans="1:26" ht="11" customHeight="1" x14ac:dyDescent="0.55000000000000004">
      <c r="A241" s="4" t="s">
        <v>237</v>
      </c>
      <c r="B241" s="5">
        <v>29</v>
      </c>
      <c r="C241" s="6">
        <v>14.8</v>
      </c>
      <c r="D241" s="2"/>
    </row>
    <row r="242" spans="1:26" ht="11" customHeight="1" x14ac:dyDescent="0.55000000000000004">
      <c r="A242" s="4" t="s">
        <v>238</v>
      </c>
      <c r="B242" s="5">
        <v>11</v>
      </c>
      <c r="C242" s="6">
        <v>5.6</v>
      </c>
      <c r="D242" s="2"/>
    </row>
    <row r="244" spans="1:26" ht="11" customHeight="1" x14ac:dyDescent="0.55000000000000004">
      <c r="A244" s="28" t="s">
        <v>34</v>
      </c>
      <c r="B244" s="28"/>
      <c r="C244" s="28"/>
      <c r="Z244" s="1" t="s">
        <v>35</v>
      </c>
    </row>
    <row r="245" spans="1:26" ht="11" customHeight="1" x14ac:dyDescent="0.15">
      <c r="A245" s="3" t="s">
        <v>196</v>
      </c>
      <c r="B245" s="3" t="s">
        <v>197</v>
      </c>
      <c r="C245" s="3" t="s">
        <v>198</v>
      </c>
    </row>
    <row r="246" spans="1:26" ht="11" customHeight="1" x14ac:dyDescent="0.55000000000000004">
      <c r="A246" s="4" t="s">
        <v>234</v>
      </c>
      <c r="B246" s="5">
        <v>1109</v>
      </c>
      <c r="C246" s="6">
        <v>100</v>
      </c>
      <c r="D246" s="2"/>
    </row>
    <row r="247" spans="1:26" ht="11" customHeight="1" x14ac:dyDescent="0.55000000000000004">
      <c r="A247" s="4" t="s">
        <v>369</v>
      </c>
      <c r="B247" s="5">
        <v>753</v>
      </c>
      <c r="C247" s="6">
        <v>67.900000000000006</v>
      </c>
      <c r="D247" s="2"/>
    </row>
    <row r="248" spans="1:26" ht="11" customHeight="1" x14ac:dyDescent="0.55000000000000004">
      <c r="A248" s="4" t="s">
        <v>370</v>
      </c>
      <c r="B248" s="5">
        <v>224</v>
      </c>
      <c r="C248" s="6">
        <v>20.2</v>
      </c>
      <c r="D248" s="2"/>
    </row>
    <row r="249" spans="1:26" ht="11" customHeight="1" x14ac:dyDescent="0.55000000000000004">
      <c r="A249" s="4" t="s">
        <v>371</v>
      </c>
      <c r="B249" s="5">
        <v>31</v>
      </c>
      <c r="C249" s="6">
        <v>2.8</v>
      </c>
      <c r="D249" s="2"/>
    </row>
    <row r="250" spans="1:26" ht="11" customHeight="1" x14ac:dyDescent="0.55000000000000004">
      <c r="A250" s="4" t="s">
        <v>372</v>
      </c>
      <c r="B250" s="5">
        <v>555</v>
      </c>
      <c r="C250" s="6">
        <v>50</v>
      </c>
      <c r="D250" s="2"/>
    </row>
    <row r="251" spans="1:26" ht="11" customHeight="1" x14ac:dyDescent="0.55000000000000004">
      <c r="A251" s="4" t="s">
        <v>373</v>
      </c>
      <c r="B251" s="5">
        <v>285</v>
      </c>
      <c r="C251" s="6">
        <v>25.7</v>
      </c>
      <c r="D251" s="2"/>
    </row>
    <row r="252" spans="1:26" ht="11" customHeight="1" x14ac:dyDescent="0.55000000000000004">
      <c r="A252" s="4" t="s">
        <v>374</v>
      </c>
      <c r="B252" s="5">
        <v>420</v>
      </c>
      <c r="C252" s="6">
        <v>37.9</v>
      </c>
      <c r="D252" s="2"/>
    </row>
    <row r="253" spans="1:26" ht="11" customHeight="1" x14ac:dyDescent="0.55000000000000004">
      <c r="A253" s="4" t="s">
        <v>375</v>
      </c>
      <c r="B253" s="5">
        <v>257</v>
      </c>
      <c r="C253" s="6">
        <v>23.2</v>
      </c>
      <c r="D253" s="2"/>
    </row>
    <row r="254" spans="1:26" ht="11" customHeight="1" x14ac:dyDescent="0.55000000000000004">
      <c r="A254" s="4" t="s">
        <v>376</v>
      </c>
      <c r="B254" s="5">
        <v>55</v>
      </c>
      <c r="C254" s="6">
        <v>5</v>
      </c>
      <c r="D254" s="2"/>
    </row>
    <row r="255" spans="1:26" ht="11" customHeight="1" x14ac:dyDescent="0.55000000000000004">
      <c r="A255" s="4" t="s">
        <v>377</v>
      </c>
      <c r="B255" s="5">
        <v>2</v>
      </c>
      <c r="C255" s="6">
        <v>0.2</v>
      </c>
      <c r="D255" s="2"/>
    </row>
    <row r="256" spans="1:26" ht="11" customHeight="1" x14ac:dyDescent="0.55000000000000004">
      <c r="A256" s="4" t="s">
        <v>378</v>
      </c>
      <c r="B256" s="5">
        <v>3</v>
      </c>
      <c r="C256" s="6">
        <v>0.3</v>
      </c>
      <c r="D256" s="2"/>
    </row>
    <row r="257" spans="1:26" ht="11" customHeight="1" x14ac:dyDescent="0.55000000000000004">
      <c r="A257" s="4" t="s">
        <v>379</v>
      </c>
      <c r="B257" s="5">
        <v>13</v>
      </c>
      <c r="C257" s="6">
        <v>1.2</v>
      </c>
      <c r="D257" s="2"/>
    </row>
    <row r="258" spans="1:26" ht="11" customHeight="1" x14ac:dyDescent="0.55000000000000004">
      <c r="A258" s="4" t="s">
        <v>380</v>
      </c>
      <c r="B258" s="5">
        <v>115</v>
      </c>
      <c r="C258" s="6">
        <v>10.4</v>
      </c>
      <c r="D258" s="2"/>
    </row>
    <row r="259" spans="1:26" ht="11" customHeight="1" x14ac:dyDescent="0.55000000000000004">
      <c r="A259" s="4" t="s">
        <v>381</v>
      </c>
      <c r="B259" s="5">
        <v>87</v>
      </c>
      <c r="C259" s="6">
        <v>7.8</v>
      </c>
      <c r="D259" s="2"/>
    </row>
    <row r="260" spans="1:26" ht="11" customHeight="1" x14ac:dyDescent="0.55000000000000004">
      <c r="A260" s="4" t="s">
        <v>237</v>
      </c>
      <c r="B260" s="5">
        <v>8</v>
      </c>
      <c r="C260" s="6">
        <v>0.7</v>
      </c>
      <c r="D260" s="2"/>
    </row>
    <row r="261" spans="1:26" ht="11" customHeight="1" x14ac:dyDescent="0.55000000000000004">
      <c r="A261" s="4" t="s">
        <v>238</v>
      </c>
      <c r="B261" s="5">
        <v>36</v>
      </c>
      <c r="C261" s="6">
        <v>3.2</v>
      </c>
      <c r="D261" s="2"/>
    </row>
    <row r="263" spans="1:26" ht="33" customHeight="1" x14ac:dyDescent="0.55000000000000004">
      <c r="A263" s="28" t="s">
        <v>211</v>
      </c>
      <c r="B263" s="28"/>
      <c r="C263" s="28"/>
      <c r="Z263" s="1" t="s">
        <v>36</v>
      </c>
    </row>
    <row r="264" spans="1:26" ht="11" customHeight="1" x14ac:dyDescent="0.15">
      <c r="A264" s="3" t="s">
        <v>196</v>
      </c>
      <c r="B264" s="3" t="s">
        <v>197</v>
      </c>
      <c r="C264" s="3" t="s">
        <v>198</v>
      </c>
    </row>
    <row r="265" spans="1:26" ht="11" customHeight="1" x14ac:dyDescent="0.55000000000000004">
      <c r="A265" s="4" t="s">
        <v>234</v>
      </c>
      <c r="B265" s="5">
        <v>1109</v>
      </c>
      <c r="C265" s="6">
        <v>100</v>
      </c>
      <c r="D265" s="2"/>
    </row>
    <row r="266" spans="1:26" ht="11" customHeight="1" x14ac:dyDescent="0.55000000000000004">
      <c r="A266" s="4" t="s">
        <v>184</v>
      </c>
      <c r="B266" s="5">
        <v>2</v>
      </c>
      <c r="C266" s="6">
        <v>0.2</v>
      </c>
      <c r="D266" s="2"/>
    </row>
    <row r="267" spans="1:26" ht="11" customHeight="1" x14ac:dyDescent="0.55000000000000004">
      <c r="A267" s="4" t="s">
        <v>185</v>
      </c>
      <c r="B267" s="5">
        <v>7</v>
      </c>
      <c r="C267" s="6">
        <v>0.6</v>
      </c>
      <c r="D267" s="2"/>
    </row>
    <row r="268" spans="1:26" ht="11" customHeight="1" x14ac:dyDescent="0.55000000000000004">
      <c r="A268" s="4" t="s">
        <v>186</v>
      </c>
      <c r="B268" s="5">
        <v>36</v>
      </c>
      <c r="C268" s="6">
        <v>3.2</v>
      </c>
      <c r="D268" s="2"/>
    </row>
    <row r="269" spans="1:26" ht="11" customHeight="1" x14ac:dyDescent="0.55000000000000004">
      <c r="A269" s="4" t="s">
        <v>187</v>
      </c>
      <c r="B269" s="5">
        <v>132</v>
      </c>
      <c r="C269" s="6">
        <v>11.9</v>
      </c>
      <c r="D269" s="2"/>
    </row>
    <row r="270" spans="1:26" ht="11" customHeight="1" x14ac:dyDescent="0.55000000000000004">
      <c r="A270" s="4" t="s">
        <v>188</v>
      </c>
      <c r="B270" s="5">
        <v>207</v>
      </c>
      <c r="C270" s="6">
        <v>18.7</v>
      </c>
      <c r="D270" s="2"/>
    </row>
    <row r="271" spans="1:26" ht="11" customHeight="1" x14ac:dyDescent="0.55000000000000004">
      <c r="A271" s="4" t="s">
        <v>189</v>
      </c>
      <c r="B271" s="5">
        <v>182</v>
      </c>
      <c r="C271" s="6">
        <v>16.399999999999999</v>
      </c>
      <c r="D271" s="2"/>
    </row>
    <row r="272" spans="1:26" ht="11" customHeight="1" x14ac:dyDescent="0.55000000000000004">
      <c r="A272" s="4" t="s">
        <v>190</v>
      </c>
      <c r="B272" s="5">
        <v>176</v>
      </c>
      <c r="C272" s="6">
        <v>15.9</v>
      </c>
      <c r="D272" s="2"/>
    </row>
    <row r="273" spans="1:26" ht="11" customHeight="1" x14ac:dyDescent="0.55000000000000004">
      <c r="A273" s="4" t="s">
        <v>191</v>
      </c>
      <c r="B273" s="5">
        <v>172</v>
      </c>
      <c r="C273" s="6">
        <v>15.5</v>
      </c>
      <c r="D273" s="2"/>
    </row>
    <row r="274" spans="1:26" ht="11" customHeight="1" x14ac:dyDescent="0.55000000000000004">
      <c r="A274" s="4" t="s">
        <v>192</v>
      </c>
      <c r="B274" s="5">
        <v>92</v>
      </c>
      <c r="C274" s="6">
        <v>8.3000000000000007</v>
      </c>
      <c r="D274" s="2"/>
    </row>
    <row r="275" spans="1:26" ht="11" customHeight="1" x14ac:dyDescent="0.55000000000000004">
      <c r="A275" s="4" t="s">
        <v>193</v>
      </c>
      <c r="B275" s="5">
        <v>44</v>
      </c>
      <c r="C275" s="6">
        <v>4</v>
      </c>
      <c r="D275" s="2"/>
    </row>
    <row r="276" spans="1:26" ht="11" customHeight="1" x14ac:dyDescent="0.55000000000000004">
      <c r="A276" s="4" t="s">
        <v>194</v>
      </c>
      <c r="B276" s="5">
        <v>9</v>
      </c>
      <c r="C276" s="6">
        <v>0.8</v>
      </c>
      <c r="D276" s="2"/>
    </row>
    <row r="277" spans="1:26" ht="11" customHeight="1" x14ac:dyDescent="0.55000000000000004">
      <c r="A277" s="4" t="s">
        <v>238</v>
      </c>
      <c r="B277" s="5">
        <v>50</v>
      </c>
      <c r="C277" s="6">
        <v>4.5</v>
      </c>
      <c r="D277" s="2"/>
    </row>
    <row r="279" spans="1:26" ht="11" customHeight="1" x14ac:dyDescent="0.55000000000000004">
      <c r="A279" s="28" t="s">
        <v>37</v>
      </c>
      <c r="B279" s="28"/>
      <c r="C279" s="28"/>
      <c r="Z279" s="1" t="s">
        <v>38</v>
      </c>
    </row>
    <row r="280" spans="1:26" ht="11" customHeight="1" x14ac:dyDescent="0.15">
      <c r="A280" s="3" t="s">
        <v>196</v>
      </c>
      <c r="B280" s="3" t="s">
        <v>197</v>
      </c>
      <c r="C280" s="3" t="s">
        <v>198</v>
      </c>
    </row>
    <row r="281" spans="1:26" ht="11" customHeight="1" x14ac:dyDescent="0.55000000000000004">
      <c r="A281" s="4" t="s">
        <v>234</v>
      </c>
      <c r="B281" s="5">
        <v>1109</v>
      </c>
      <c r="C281" s="6">
        <v>100</v>
      </c>
      <c r="D281" s="2"/>
    </row>
    <row r="282" spans="1:26" ht="11" customHeight="1" x14ac:dyDescent="0.55000000000000004">
      <c r="A282" s="4" t="s">
        <v>382</v>
      </c>
      <c r="B282" s="5">
        <v>1</v>
      </c>
      <c r="C282" s="6">
        <v>0.1</v>
      </c>
      <c r="D282" s="2"/>
    </row>
    <row r="283" spans="1:26" ht="11" customHeight="1" x14ac:dyDescent="0.55000000000000004">
      <c r="A283" s="4" t="s">
        <v>383</v>
      </c>
      <c r="B283" s="5">
        <v>4</v>
      </c>
      <c r="C283" s="6">
        <v>0.4</v>
      </c>
      <c r="D283" s="2"/>
    </row>
    <row r="284" spans="1:26" ht="11" customHeight="1" x14ac:dyDescent="0.55000000000000004">
      <c r="A284" s="4" t="s">
        <v>384</v>
      </c>
      <c r="B284" s="5">
        <v>33</v>
      </c>
      <c r="C284" s="6">
        <v>3</v>
      </c>
      <c r="D284" s="2"/>
    </row>
    <row r="285" spans="1:26" ht="11" customHeight="1" x14ac:dyDescent="0.55000000000000004">
      <c r="A285" s="4" t="s">
        <v>385</v>
      </c>
      <c r="B285" s="5">
        <v>97</v>
      </c>
      <c r="C285" s="6">
        <v>8.6999999999999993</v>
      </c>
      <c r="D285" s="2"/>
    </row>
    <row r="286" spans="1:26" ht="11" customHeight="1" x14ac:dyDescent="0.55000000000000004">
      <c r="A286" s="4" t="s">
        <v>386</v>
      </c>
      <c r="B286" s="5">
        <v>134</v>
      </c>
      <c r="C286" s="6">
        <v>12.1</v>
      </c>
      <c r="D286" s="2"/>
    </row>
    <row r="287" spans="1:26" ht="11" customHeight="1" x14ac:dyDescent="0.55000000000000004">
      <c r="A287" s="4" t="s">
        <v>387</v>
      </c>
      <c r="B287" s="5">
        <v>172</v>
      </c>
      <c r="C287" s="6">
        <v>15.5</v>
      </c>
      <c r="D287" s="2"/>
    </row>
    <row r="288" spans="1:26" ht="11" customHeight="1" x14ac:dyDescent="0.55000000000000004">
      <c r="A288" s="4" t="s">
        <v>388</v>
      </c>
      <c r="B288" s="5">
        <v>154</v>
      </c>
      <c r="C288" s="6">
        <v>13.9</v>
      </c>
      <c r="D288" s="2"/>
    </row>
    <row r="289" spans="1:26" ht="11" customHeight="1" x14ac:dyDescent="0.55000000000000004">
      <c r="A289" s="4" t="s">
        <v>389</v>
      </c>
      <c r="B289" s="5">
        <v>173</v>
      </c>
      <c r="C289" s="6">
        <v>15.6</v>
      </c>
      <c r="D289" s="2"/>
    </row>
    <row r="290" spans="1:26" ht="11" customHeight="1" x14ac:dyDescent="0.55000000000000004">
      <c r="A290" s="4" t="s">
        <v>390</v>
      </c>
      <c r="B290" s="5">
        <v>117</v>
      </c>
      <c r="C290" s="6">
        <v>10.6</v>
      </c>
      <c r="D290" s="2"/>
    </row>
    <row r="291" spans="1:26" ht="11" customHeight="1" x14ac:dyDescent="0.55000000000000004">
      <c r="A291" s="4" t="s">
        <v>391</v>
      </c>
      <c r="B291" s="5">
        <v>81</v>
      </c>
      <c r="C291" s="6">
        <v>7.3</v>
      </c>
      <c r="D291" s="2"/>
    </row>
    <row r="292" spans="1:26" ht="11" customHeight="1" x14ac:dyDescent="0.55000000000000004">
      <c r="A292" s="4" t="s">
        <v>392</v>
      </c>
      <c r="B292" s="5">
        <v>30</v>
      </c>
      <c r="C292" s="6">
        <v>2.7</v>
      </c>
      <c r="D292" s="2"/>
    </row>
    <row r="293" spans="1:26" ht="11" customHeight="1" x14ac:dyDescent="0.55000000000000004">
      <c r="A293" s="4" t="s">
        <v>393</v>
      </c>
      <c r="B293" s="5">
        <v>26</v>
      </c>
      <c r="C293" s="6">
        <v>2.2999999999999998</v>
      </c>
      <c r="D293" s="2"/>
    </row>
    <row r="294" spans="1:26" ht="11" customHeight="1" x14ac:dyDescent="0.55000000000000004">
      <c r="A294" s="4" t="s">
        <v>394</v>
      </c>
      <c r="B294" s="5">
        <v>11</v>
      </c>
      <c r="C294" s="6">
        <v>1</v>
      </c>
      <c r="D294" s="2"/>
    </row>
    <row r="295" spans="1:26" ht="11" customHeight="1" x14ac:dyDescent="0.55000000000000004">
      <c r="A295" s="4" t="s">
        <v>395</v>
      </c>
      <c r="B295" s="5">
        <v>17</v>
      </c>
      <c r="C295" s="6">
        <v>1.5</v>
      </c>
      <c r="D295" s="2"/>
    </row>
    <row r="296" spans="1:26" ht="11" customHeight="1" x14ac:dyDescent="0.55000000000000004">
      <c r="A296" s="4" t="s">
        <v>238</v>
      </c>
      <c r="B296" s="5">
        <v>59</v>
      </c>
      <c r="C296" s="6">
        <v>5.3</v>
      </c>
      <c r="D296" s="2"/>
    </row>
    <row r="298" spans="1:26" ht="11" customHeight="1" x14ac:dyDescent="0.55000000000000004">
      <c r="A298" s="28" t="s">
        <v>39</v>
      </c>
      <c r="B298" s="28"/>
      <c r="C298" s="28"/>
      <c r="Z298" s="1" t="s">
        <v>40</v>
      </c>
    </row>
    <row r="299" spans="1:26" ht="11" customHeight="1" x14ac:dyDescent="0.15">
      <c r="A299" s="3" t="s">
        <v>196</v>
      </c>
      <c r="B299" s="3" t="s">
        <v>197</v>
      </c>
      <c r="C299" s="3" t="s">
        <v>198</v>
      </c>
    </row>
    <row r="300" spans="1:26" ht="11" customHeight="1" x14ac:dyDescent="0.55000000000000004">
      <c r="A300" s="4" t="s">
        <v>234</v>
      </c>
      <c r="B300" s="5">
        <v>1109</v>
      </c>
      <c r="C300" s="6">
        <v>100</v>
      </c>
      <c r="D300" s="2"/>
    </row>
    <row r="301" spans="1:26" ht="11" customHeight="1" x14ac:dyDescent="0.55000000000000004">
      <c r="A301" s="4" t="s">
        <v>396</v>
      </c>
      <c r="B301" s="5">
        <v>118</v>
      </c>
      <c r="C301" s="6">
        <v>10.6</v>
      </c>
      <c r="D301" s="2"/>
    </row>
    <row r="302" spans="1:26" ht="11" customHeight="1" x14ac:dyDescent="0.55000000000000004">
      <c r="A302" s="4" t="s">
        <v>397</v>
      </c>
      <c r="B302" s="5">
        <v>671</v>
      </c>
      <c r="C302" s="6">
        <v>60.5</v>
      </c>
      <c r="D302" s="2"/>
    </row>
    <row r="303" spans="1:26" ht="11" customHeight="1" x14ac:dyDescent="0.55000000000000004">
      <c r="A303" s="4" t="s">
        <v>398</v>
      </c>
      <c r="B303" s="5">
        <v>280</v>
      </c>
      <c r="C303" s="6">
        <v>25.2</v>
      </c>
      <c r="D303" s="2"/>
    </row>
    <row r="304" spans="1:26" ht="11" customHeight="1" x14ac:dyDescent="0.55000000000000004">
      <c r="A304" s="4" t="s">
        <v>238</v>
      </c>
      <c r="B304" s="5">
        <v>40</v>
      </c>
      <c r="C304" s="6">
        <v>3.6</v>
      </c>
      <c r="D304" s="2"/>
    </row>
    <row r="306" spans="1:26" ht="11" customHeight="1" x14ac:dyDescent="0.55000000000000004">
      <c r="A306" s="28" t="s">
        <v>41</v>
      </c>
      <c r="B306" s="28"/>
      <c r="C306" s="28"/>
      <c r="Z306" s="1" t="s">
        <v>42</v>
      </c>
    </row>
    <row r="307" spans="1:26" ht="11" customHeight="1" x14ac:dyDescent="0.15">
      <c r="A307" s="3" t="s">
        <v>196</v>
      </c>
      <c r="B307" s="3" t="s">
        <v>197</v>
      </c>
      <c r="C307" s="3" t="s">
        <v>198</v>
      </c>
    </row>
    <row r="308" spans="1:26" ht="11" customHeight="1" x14ac:dyDescent="0.55000000000000004">
      <c r="A308" s="4" t="s">
        <v>234</v>
      </c>
      <c r="B308" s="5">
        <v>1109</v>
      </c>
      <c r="C308" s="6">
        <v>100</v>
      </c>
      <c r="D308" s="2"/>
    </row>
    <row r="309" spans="1:26" ht="11" customHeight="1" x14ac:dyDescent="0.55000000000000004">
      <c r="A309" s="4" t="s">
        <v>358</v>
      </c>
      <c r="B309" s="5">
        <v>324</v>
      </c>
      <c r="C309" s="6">
        <v>29.2</v>
      </c>
      <c r="D309" s="2"/>
    </row>
    <row r="310" spans="1:26" ht="11" customHeight="1" x14ac:dyDescent="0.55000000000000004">
      <c r="A310" s="4" t="s">
        <v>359</v>
      </c>
      <c r="B310" s="5">
        <v>759</v>
      </c>
      <c r="C310" s="6">
        <v>68.400000000000006</v>
      </c>
      <c r="D310" s="2"/>
    </row>
    <row r="311" spans="1:26" ht="11" customHeight="1" x14ac:dyDescent="0.55000000000000004">
      <c r="A311" s="4" t="s">
        <v>238</v>
      </c>
      <c r="B311" s="5">
        <v>26</v>
      </c>
      <c r="C311" s="6">
        <v>2.2999999999999998</v>
      </c>
      <c r="D311" s="2"/>
    </row>
    <row r="313" spans="1:26" ht="11" customHeight="1" x14ac:dyDescent="0.55000000000000004">
      <c r="A313" s="28" t="s">
        <v>43</v>
      </c>
      <c r="B313" s="28"/>
      <c r="C313" s="28"/>
      <c r="Z313" s="1" t="s">
        <v>44</v>
      </c>
    </row>
    <row r="314" spans="1:26" ht="11" customHeight="1" x14ac:dyDescent="0.15">
      <c r="A314" s="3" t="s">
        <v>196</v>
      </c>
      <c r="B314" s="3" t="s">
        <v>197</v>
      </c>
      <c r="C314" s="3" t="s">
        <v>198</v>
      </c>
    </row>
    <row r="315" spans="1:26" ht="11" customHeight="1" x14ac:dyDescent="0.55000000000000004">
      <c r="A315" s="4" t="s">
        <v>234</v>
      </c>
      <c r="B315" s="5">
        <v>1109</v>
      </c>
      <c r="C315" s="6">
        <v>100</v>
      </c>
      <c r="D315" s="2"/>
    </row>
    <row r="316" spans="1:26" ht="11" customHeight="1" x14ac:dyDescent="0.55000000000000004">
      <c r="A316" s="4" t="s">
        <v>358</v>
      </c>
      <c r="B316" s="5">
        <v>315</v>
      </c>
      <c r="C316" s="6">
        <v>28.4</v>
      </c>
      <c r="D316" s="2"/>
    </row>
    <row r="317" spans="1:26" ht="11" customHeight="1" x14ac:dyDescent="0.55000000000000004">
      <c r="A317" s="4" t="s">
        <v>359</v>
      </c>
      <c r="B317" s="5">
        <v>781</v>
      </c>
      <c r="C317" s="6">
        <v>70.400000000000006</v>
      </c>
      <c r="D317" s="2"/>
    </row>
    <row r="318" spans="1:26" ht="11" customHeight="1" x14ac:dyDescent="0.55000000000000004">
      <c r="A318" s="4" t="s">
        <v>238</v>
      </c>
      <c r="B318" s="5">
        <v>13</v>
      </c>
      <c r="C318" s="6">
        <v>1.2</v>
      </c>
      <c r="D318" s="2"/>
    </row>
    <row r="320" spans="1:26" ht="11" customHeight="1" x14ac:dyDescent="0.55000000000000004">
      <c r="A320" s="28" t="s">
        <v>45</v>
      </c>
      <c r="B320" s="28"/>
      <c r="C320" s="28"/>
      <c r="Z320" s="1" t="s">
        <v>46</v>
      </c>
    </row>
    <row r="321" spans="1:26" ht="11" customHeight="1" x14ac:dyDescent="0.15">
      <c r="A321" s="3" t="s">
        <v>196</v>
      </c>
      <c r="B321" s="3" t="s">
        <v>197</v>
      </c>
      <c r="C321" s="3" t="s">
        <v>198</v>
      </c>
    </row>
    <row r="322" spans="1:26" ht="11" customHeight="1" x14ac:dyDescent="0.55000000000000004">
      <c r="A322" s="4" t="s">
        <v>234</v>
      </c>
      <c r="B322" s="5">
        <v>1109</v>
      </c>
      <c r="C322" s="6">
        <v>100</v>
      </c>
      <c r="D322" s="2"/>
    </row>
    <row r="323" spans="1:26" ht="11" customHeight="1" x14ac:dyDescent="0.55000000000000004">
      <c r="A323" s="4" t="s">
        <v>358</v>
      </c>
      <c r="B323" s="5">
        <v>307</v>
      </c>
      <c r="C323" s="6">
        <v>27.7</v>
      </c>
      <c r="D323" s="2"/>
    </row>
    <row r="324" spans="1:26" ht="11" customHeight="1" x14ac:dyDescent="0.55000000000000004">
      <c r="A324" s="4" t="s">
        <v>359</v>
      </c>
      <c r="B324" s="5">
        <v>785</v>
      </c>
      <c r="C324" s="6">
        <v>70.8</v>
      </c>
      <c r="D324" s="2"/>
    </row>
    <row r="325" spans="1:26" ht="11" customHeight="1" x14ac:dyDescent="0.55000000000000004">
      <c r="A325" s="4" t="s">
        <v>238</v>
      </c>
      <c r="B325" s="5">
        <v>17</v>
      </c>
      <c r="C325" s="6">
        <v>1.5</v>
      </c>
      <c r="D325" s="2"/>
    </row>
    <row r="327" spans="1:26" ht="11" customHeight="1" x14ac:dyDescent="0.55000000000000004">
      <c r="A327" s="28" t="s">
        <v>47</v>
      </c>
      <c r="B327" s="28"/>
      <c r="C327" s="28"/>
      <c r="Z327" s="1" t="s">
        <v>48</v>
      </c>
    </row>
    <row r="328" spans="1:26" ht="11" customHeight="1" x14ac:dyDescent="0.15">
      <c r="A328" s="3" t="s">
        <v>196</v>
      </c>
      <c r="B328" s="3" t="s">
        <v>197</v>
      </c>
      <c r="C328" s="3" t="s">
        <v>198</v>
      </c>
    </row>
    <row r="329" spans="1:26" ht="11" customHeight="1" x14ac:dyDescent="0.55000000000000004">
      <c r="A329" s="4" t="s">
        <v>234</v>
      </c>
      <c r="B329" s="5">
        <v>1109</v>
      </c>
      <c r="C329" s="6">
        <v>100</v>
      </c>
      <c r="D329" s="2"/>
    </row>
    <row r="330" spans="1:26" ht="11" customHeight="1" x14ac:dyDescent="0.55000000000000004">
      <c r="A330" s="4" t="s">
        <v>358</v>
      </c>
      <c r="B330" s="5">
        <v>999</v>
      </c>
      <c r="C330" s="6">
        <v>90.1</v>
      </c>
      <c r="D330" s="2"/>
    </row>
    <row r="331" spans="1:26" ht="11" customHeight="1" x14ac:dyDescent="0.55000000000000004">
      <c r="A331" s="4" t="s">
        <v>359</v>
      </c>
      <c r="B331" s="5">
        <v>91</v>
      </c>
      <c r="C331" s="6">
        <v>8.1999999999999993</v>
      </c>
      <c r="D331" s="2"/>
    </row>
    <row r="332" spans="1:26" ht="11" customHeight="1" x14ac:dyDescent="0.55000000000000004">
      <c r="A332" s="4" t="s">
        <v>238</v>
      </c>
      <c r="B332" s="5">
        <v>19</v>
      </c>
      <c r="C332" s="6">
        <v>1.7</v>
      </c>
      <c r="D332" s="2"/>
    </row>
    <row r="334" spans="1:26" ht="11" customHeight="1" x14ac:dyDescent="0.55000000000000004">
      <c r="A334" s="28" t="s">
        <v>49</v>
      </c>
      <c r="B334" s="28"/>
      <c r="C334" s="28"/>
      <c r="Z334" s="1" t="s">
        <v>50</v>
      </c>
    </row>
    <row r="335" spans="1:26" ht="11" customHeight="1" x14ac:dyDescent="0.15">
      <c r="A335" s="3" t="s">
        <v>196</v>
      </c>
      <c r="B335" s="3" t="s">
        <v>197</v>
      </c>
      <c r="C335" s="3" t="s">
        <v>198</v>
      </c>
    </row>
    <row r="336" spans="1:26" ht="11" customHeight="1" x14ac:dyDescent="0.55000000000000004">
      <c r="A336" s="4" t="s">
        <v>234</v>
      </c>
      <c r="B336" s="5">
        <v>1109</v>
      </c>
      <c r="C336" s="6">
        <v>100</v>
      </c>
      <c r="D336" s="2"/>
    </row>
    <row r="337" spans="1:26" ht="11" customHeight="1" x14ac:dyDescent="0.55000000000000004">
      <c r="A337" s="4" t="s">
        <v>358</v>
      </c>
      <c r="B337" s="5">
        <v>774</v>
      </c>
      <c r="C337" s="6">
        <v>69.8</v>
      </c>
      <c r="D337" s="2"/>
    </row>
    <row r="338" spans="1:26" ht="11" customHeight="1" x14ac:dyDescent="0.55000000000000004">
      <c r="A338" s="4" t="s">
        <v>359</v>
      </c>
      <c r="B338" s="5">
        <v>300</v>
      </c>
      <c r="C338" s="6">
        <v>27.1</v>
      </c>
      <c r="D338" s="2"/>
    </row>
    <row r="339" spans="1:26" ht="11" customHeight="1" x14ac:dyDescent="0.55000000000000004">
      <c r="A339" s="4" t="s">
        <v>238</v>
      </c>
      <c r="B339" s="5">
        <v>35</v>
      </c>
      <c r="C339" s="6">
        <v>3.2</v>
      </c>
      <c r="D339" s="2"/>
    </row>
    <row r="341" spans="1:26" ht="11" customHeight="1" x14ac:dyDescent="0.55000000000000004">
      <c r="A341" s="28" t="s">
        <v>51</v>
      </c>
      <c r="B341" s="28"/>
      <c r="C341" s="28"/>
      <c r="Z341" s="1" t="s">
        <v>52</v>
      </c>
    </row>
    <row r="342" spans="1:26" ht="11" customHeight="1" x14ac:dyDescent="0.15">
      <c r="A342" s="3" t="s">
        <v>196</v>
      </c>
      <c r="B342" s="3" t="s">
        <v>197</v>
      </c>
      <c r="C342" s="3" t="s">
        <v>198</v>
      </c>
    </row>
    <row r="343" spans="1:26" ht="11" customHeight="1" x14ac:dyDescent="0.55000000000000004">
      <c r="A343" s="4" t="s">
        <v>234</v>
      </c>
      <c r="B343" s="5">
        <v>1109</v>
      </c>
      <c r="C343" s="6">
        <v>100</v>
      </c>
      <c r="D343" s="2"/>
    </row>
    <row r="344" spans="1:26" ht="11" customHeight="1" x14ac:dyDescent="0.55000000000000004">
      <c r="A344" s="4" t="s">
        <v>399</v>
      </c>
      <c r="B344" s="5">
        <v>166</v>
      </c>
      <c r="C344" s="6">
        <v>15</v>
      </c>
      <c r="D344" s="2"/>
    </row>
    <row r="345" spans="1:26" ht="11" customHeight="1" x14ac:dyDescent="0.55000000000000004">
      <c r="A345" s="4" t="s">
        <v>400</v>
      </c>
      <c r="B345" s="5">
        <v>398</v>
      </c>
      <c r="C345" s="6">
        <v>35.9</v>
      </c>
      <c r="D345" s="2"/>
    </row>
    <row r="346" spans="1:26" ht="11" customHeight="1" x14ac:dyDescent="0.55000000000000004">
      <c r="A346" s="4" t="s">
        <v>401</v>
      </c>
      <c r="B346" s="5">
        <v>374</v>
      </c>
      <c r="C346" s="6">
        <v>33.700000000000003</v>
      </c>
      <c r="D346" s="2"/>
    </row>
    <row r="347" spans="1:26" ht="11" customHeight="1" x14ac:dyDescent="0.55000000000000004">
      <c r="A347" s="4" t="s">
        <v>402</v>
      </c>
      <c r="B347" s="5">
        <v>115</v>
      </c>
      <c r="C347" s="6">
        <v>10.4</v>
      </c>
      <c r="D347" s="2"/>
    </row>
    <row r="348" spans="1:26" ht="11" customHeight="1" x14ac:dyDescent="0.55000000000000004">
      <c r="A348" s="4" t="s">
        <v>238</v>
      </c>
      <c r="B348" s="5">
        <v>56</v>
      </c>
      <c r="C348" s="6">
        <v>5</v>
      </c>
      <c r="D348" s="2"/>
    </row>
    <row r="350" spans="1:26" ht="22" customHeight="1" x14ac:dyDescent="0.55000000000000004">
      <c r="A350" s="28" t="s">
        <v>212</v>
      </c>
      <c r="B350" s="28"/>
      <c r="C350" s="28"/>
      <c r="Z350" s="1" t="s">
        <v>53</v>
      </c>
    </row>
    <row r="351" spans="1:26" ht="11" customHeight="1" x14ac:dyDescent="0.15">
      <c r="A351" s="3" t="s">
        <v>196</v>
      </c>
      <c r="B351" s="3" t="s">
        <v>197</v>
      </c>
      <c r="C351" s="3" t="s">
        <v>198</v>
      </c>
    </row>
    <row r="352" spans="1:26" ht="11" customHeight="1" x14ac:dyDescent="0.55000000000000004">
      <c r="A352" s="4" t="s">
        <v>234</v>
      </c>
      <c r="B352" s="5">
        <v>540</v>
      </c>
      <c r="C352" s="6">
        <v>100</v>
      </c>
      <c r="D352" s="2"/>
    </row>
    <row r="353" spans="1:26" ht="11" customHeight="1" x14ac:dyDescent="0.55000000000000004">
      <c r="A353" s="4" t="s">
        <v>358</v>
      </c>
      <c r="B353" s="5">
        <v>485</v>
      </c>
      <c r="C353" s="6">
        <v>89.8</v>
      </c>
      <c r="D353" s="2"/>
    </row>
    <row r="354" spans="1:26" ht="11" customHeight="1" x14ac:dyDescent="0.55000000000000004">
      <c r="A354" s="4" t="s">
        <v>359</v>
      </c>
      <c r="B354" s="5">
        <v>30</v>
      </c>
      <c r="C354" s="6">
        <v>5.6</v>
      </c>
      <c r="D354" s="2"/>
    </row>
    <row r="355" spans="1:26" ht="11" customHeight="1" x14ac:dyDescent="0.55000000000000004">
      <c r="A355" s="4" t="s">
        <v>238</v>
      </c>
      <c r="B355" s="5">
        <v>25</v>
      </c>
      <c r="C355" s="6">
        <v>4.5999999999999996</v>
      </c>
      <c r="D355" s="2"/>
    </row>
    <row r="357" spans="1:26" ht="11" customHeight="1" x14ac:dyDescent="0.55000000000000004">
      <c r="A357" s="28" t="s">
        <v>54</v>
      </c>
      <c r="B357" s="28"/>
      <c r="C357" s="28"/>
      <c r="Z357" s="1" t="s">
        <v>55</v>
      </c>
    </row>
    <row r="358" spans="1:26" ht="11" customHeight="1" x14ac:dyDescent="0.15">
      <c r="A358" s="3" t="s">
        <v>196</v>
      </c>
      <c r="B358" s="3" t="s">
        <v>197</v>
      </c>
      <c r="C358" s="3" t="s">
        <v>198</v>
      </c>
    </row>
    <row r="359" spans="1:26" ht="11" customHeight="1" x14ac:dyDescent="0.55000000000000004">
      <c r="A359" s="4" t="s">
        <v>234</v>
      </c>
      <c r="B359" s="5">
        <v>1109</v>
      </c>
      <c r="C359" s="6">
        <v>100</v>
      </c>
      <c r="D359" s="2"/>
    </row>
    <row r="360" spans="1:26" ht="11" customHeight="1" x14ac:dyDescent="0.55000000000000004">
      <c r="A360" s="4" t="s">
        <v>358</v>
      </c>
      <c r="B360" s="5">
        <v>114</v>
      </c>
      <c r="C360" s="6">
        <v>10.3</v>
      </c>
      <c r="D360" s="2"/>
    </row>
    <row r="361" spans="1:26" ht="11" customHeight="1" x14ac:dyDescent="0.55000000000000004">
      <c r="A361" s="4" t="s">
        <v>359</v>
      </c>
      <c r="B361" s="5">
        <v>895</v>
      </c>
      <c r="C361" s="6">
        <v>80.7</v>
      </c>
      <c r="D361" s="2"/>
    </row>
    <row r="362" spans="1:26" ht="11" customHeight="1" x14ac:dyDescent="0.55000000000000004">
      <c r="A362" s="4" t="s">
        <v>238</v>
      </c>
      <c r="B362" s="5">
        <v>100</v>
      </c>
      <c r="C362" s="6">
        <v>9</v>
      </c>
      <c r="D362" s="2"/>
    </row>
    <row r="364" spans="1:26" ht="11" customHeight="1" x14ac:dyDescent="0.55000000000000004">
      <c r="A364" s="28" t="s">
        <v>56</v>
      </c>
      <c r="B364" s="28"/>
      <c r="C364" s="28"/>
      <c r="Z364" s="1" t="s">
        <v>57</v>
      </c>
    </row>
    <row r="365" spans="1:26" ht="11" customHeight="1" x14ac:dyDescent="0.15">
      <c r="A365" s="3" t="s">
        <v>196</v>
      </c>
      <c r="B365" s="3" t="s">
        <v>197</v>
      </c>
      <c r="C365" s="3" t="s">
        <v>198</v>
      </c>
    </row>
    <row r="366" spans="1:26" ht="11" customHeight="1" x14ac:dyDescent="0.55000000000000004">
      <c r="A366" s="4" t="s">
        <v>234</v>
      </c>
      <c r="B366" s="5">
        <v>1109</v>
      </c>
      <c r="C366" s="6">
        <v>100</v>
      </c>
      <c r="D366" s="2"/>
    </row>
    <row r="367" spans="1:26" ht="11" customHeight="1" x14ac:dyDescent="0.55000000000000004">
      <c r="A367" s="4" t="s">
        <v>403</v>
      </c>
      <c r="B367" s="5">
        <v>609</v>
      </c>
      <c r="C367" s="6">
        <v>54.9</v>
      </c>
      <c r="D367" s="2"/>
    </row>
    <row r="368" spans="1:26" ht="11" customHeight="1" x14ac:dyDescent="0.55000000000000004">
      <c r="A368" s="4" t="s">
        <v>404</v>
      </c>
      <c r="B368" s="5">
        <v>88</v>
      </c>
      <c r="C368" s="6">
        <v>7.9</v>
      </c>
      <c r="D368" s="2"/>
    </row>
    <row r="369" spans="1:26" ht="11" customHeight="1" x14ac:dyDescent="0.55000000000000004">
      <c r="A369" s="4" t="s">
        <v>405</v>
      </c>
      <c r="B369" s="5">
        <v>165</v>
      </c>
      <c r="C369" s="6">
        <v>14.9</v>
      </c>
      <c r="D369" s="2"/>
    </row>
    <row r="370" spans="1:26" ht="11" customHeight="1" x14ac:dyDescent="0.55000000000000004">
      <c r="A370" s="4" t="s">
        <v>406</v>
      </c>
      <c r="B370" s="5">
        <v>90</v>
      </c>
      <c r="C370" s="6">
        <v>8.1</v>
      </c>
      <c r="D370" s="2"/>
    </row>
    <row r="371" spans="1:26" ht="11" customHeight="1" x14ac:dyDescent="0.55000000000000004">
      <c r="A371" s="4" t="s">
        <v>407</v>
      </c>
      <c r="B371" s="5">
        <v>67</v>
      </c>
      <c r="C371" s="6">
        <v>6</v>
      </c>
      <c r="D371" s="2"/>
    </row>
    <row r="372" spans="1:26" ht="11" customHeight="1" x14ac:dyDescent="0.55000000000000004">
      <c r="A372" s="4" t="s">
        <v>238</v>
      </c>
      <c r="B372" s="5">
        <v>90</v>
      </c>
      <c r="C372" s="6">
        <v>8.1</v>
      </c>
      <c r="D372" s="2"/>
    </row>
    <row r="374" spans="1:26" ht="22" customHeight="1" x14ac:dyDescent="0.55000000000000004">
      <c r="A374" s="28" t="s">
        <v>213</v>
      </c>
      <c r="B374" s="28"/>
      <c r="C374" s="28"/>
      <c r="Z374" s="1" t="s">
        <v>58</v>
      </c>
    </row>
    <row r="375" spans="1:26" ht="11" customHeight="1" x14ac:dyDescent="0.15">
      <c r="A375" s="3" t="s">
        <v>196</v>
      </c>
      <c r="B375" s="3" t="s">
        <v>197</v>
      </c>
      <c r="C375" s="3" t="s">
        <v>198</v>
      </c>
    </row>
    <row r="376" spans="1:26" ht="11" customHeight="1" x14ac:dyDescent="0.55000000000000004">
      <c r="A376" s="4" t="s">
        <v>234</v>
      </c>
      <c r="B376" s="5">
        <v>1109</v>
      </c>
      <c r="C376" s="6">
        <v>100</v>
      </c>
      <c r="D376" s="2"/>
    </row>
    <row r="377" spans="1:26" ht="11" customHeight="1" x14ac:dyDescent="0.55000000000000004">
      <c r="A377" s="4" t="s">
        <v>358</v>
      </c>
      <c r="B377" s="5">
        <v>433</v>
      </c>
      <c r="C377" s="6">
        <v>39</v>
      </c>
      <c r="D377" s="2"/>
    </row>
    <row r="378" spans="1:26" ht="11" customHeight="1" x14ac:dyDescent="0.55000000000000004">
      <c r="A378" s="4" t="s">
        <v>359</v>
      </c>
      <c r="B378" s="5">
        <v>650</v>
      </c>
      <c r="C378" s="6">
        <v>58.6</v>
      </c>
      <c r="D378" s="2"/>
    </row>
    <row r="379" spans="1:26" ht="11" customHeight="1" x14ac:dyDescent="0.55000000000000004">
      <c r="A379" s="4" t="s">
        <v>238</v>
      </c>
      <c r="B379" s="5">
        <v>26</v>
      </c>
      <c r="C379" s="6">
        <v>2.2999999999999998</v>
      </c>
      <c r="D379" s="2"/>
    </row>
    <row r="381" spans="1:26" ht="11" customHeight="1" x14ac:dyDescent="0.55000000000000004">
      <c r="A381" s="28" t="s">
        <v>59</v>
      </c>
      <c r="B381" s="28"/>
      <c r="C381" s="28"/>
      <c r="Z381" s="1" t="s">
        <v>60</v>
      </c>
    </row>
    <row r="382" spans="1:26" ht="11" customHeight="1" x14ac:dyDescent="0.15">
      <c r="A382" s="3" t="s">
        <v>196</v>
      </c>
      <c r="B382" s="3" t="s">
        <v>197</v>
      </c>
      <c r="C382" s="3" t="s">
        <v>198</v>
      </c>
    </row>
    <row r="383" spans="1:26" ht="11" customHeight="1" x14ac:dyDescent="0.55000000000000004">
      <c r="A383" s="4" t="s">
        <v>234</v>
      </c>
      <c r="B383" s="5">
        <v>1109</v>
      </c>
      <c r="C383" s="6">
        <v>100</v>
      </c>
      <c r="D383" s="2"/>
    </row>
    <row r="384" spans="1:26" ht="11" customHeight="1" x14ac:dyDescent="0.55000000000000004">
      <c r="A384" s="4" t="s">
        <v>358</v>
      </c>
      <c r="B384" s="5">
        <v>917</v>
      </c>
      <c r="C384" s="6">
        <v>82.7</v>
      </c>
      <c r="D384" s="2"/>
    </row>
    <row r="385" spans="1:26" ht="11" customHeight="1" x14ac:dyDescent="0.55000000000000004">
      <c r="A385" s="4" t="s">
        <v>359</v>
      </c>
      <c r="B385" s="5">
        <v>175</v>
      </c>
      <c r="C385" s="6">
        <v>15.8</v>
      </c>
      <c r="D385" s="2"/>
    </row>
    <row r="386" spans="1:26" ht="11" customHeight="1" x14ac:dyDescent="0.55000000000000004">
      <c r="A386" s="4" t="s">
        <v>238</v>
      </c>
      <c r="B386" s="5">
        <v>17</v>
      </c>
      <c r="C386" s="6">
        <v>1.5</v>
      </c>
      <c r="D386" s="2"/>
    </row>
    <row r="388" spans="1:26" ht="11" customHeight="1" x14ac:dyDescent="0.55000000000000004">
      <c r="A388" s="28" t="s">
        <v>61</v>
      </c>
      <c r="B388" s="28"/>
      <c r="C388" s="28"/>
      <c r="Z388" s="1" t="s">
        <v>62</v>
      </c>
    </row>
    <row r="389" spans="1:26" ht="11" customHeight="1" x14ac:dyDescent="0.15">
      <c r="A389" s="3" t="s">
        <v>196</v>
      </c>
      <c r="B389" s="3" t="s">
        <v>197</v>
      </c>
      <c r="C389" s="3" t="s">
        <v>198</v>
      </c>
    </row>
    <row r="390" spans="1:26" ht="11" customHeight="1" x14ac:dyDescent="0.55000000000000004">
      <c r="A390" s="4" t="s">
        <v>234</v>
      </c>
      <c r="B390" s="5">
        <v>1109</v>
      </c>
      <c r="C390" s="6">
        <v>100</v>
      </c>
      <c r="D390" s="2"/>
    </row>
    <row r="391" spans="1:26" ht="11" customHeight="1" x14ac:dyDescent="0.55000000000000004">
      <c r="A391" s="4" t="s">
        <v>358</v>
      </c>
      <c r="B391" s="5">
        <v>277</v>
      </c>
      <c r="C391" s="6">
        <v>25</v>
      </c>
      <c r="D391" s="2"/>
    </row>
    <row r="392" spans="1:26" ht="11" customHeight="1" x14ac:dyDescent="0.55000000000000004">
      <c r="A392" s="4" t="s">
        <v>359</v>
      </c>
      <c r="B392" s="5">
        <v>817</v>
      </c>
      <c r="C392" s="6">
        <v>73.7</v>
      </c>
      <c r="D392" s="2"/>
    </row>
    <row r="393" spans="1:26" ht="11" customHeight="1" x14ac:dyDescent="0.55000000000000004">
      <c r="A393" s="4" t="s">
        <v>238</v>
      </c>
      <c r="B393" s="5">
        <v>15</v>
      </c>
      <c r="C393" s="6">
        <v>1.4</v>
      </c>
      <c r="D393" s="2"/>
    </row>
    <row r="395" spans="1:26" ht="11" customHeight="1" x14ac:dyDescent="0.55000000000000004">
      <c r="A395" s="28" t="s">
        <v>63</v>
      </c>
      <c r="B395" s="28"/>
      <c r="C395" s="28"/>
      <c r="Z395" s="1" t="s">
        <v>64</v>
      </c>
    </row>
    <row r="396" spans="1:26" ht="11" customHeight="1" x14ac:dyDescent="0.15">
      <c r="A396" s="3" t="s">
        <v>196</v>
      </c>
      <c r="B396" s="3" t="s">
        <v>197</v>
      </c>
      <c r="C396" s="3" t="s">
        <v>198</v>
      </c>
    </row>
    <row r="397" spans="1:26" ht="11" customHeight="1" x14ac:dyDescent="0.55000000000000004">
      <c r="A397" s="4" t="s">
        <v>234</v>
      </c>
      <c r="B397" s="5">
        <v>1109</v>
      </c>
      <c r="C397" s="6">
        <v>100</v>
      </c>
      <c r="D397" s="2"/>
    </row>
    <row r="398" spans="1:26" ht="11" customHeight="1" x14ac:dyDescent="0.55000000000000004">
      <c r="A398" s="4" t="s">
        <v>339</v>
      </c>
      <c r="B398" s="5">
        <v>882</v>
      </c>
      <c r="C398" s="6">
        <v>79.5</v>
      </c>
      <c r="D398" s="2"/>
    </row>
    <row r="399" spans="1:26" ht="11" customHeight="1" x14ac:dyDescent="0.55000000000000004">
      <c r="A399" s="4" t="s">
        <v>340</v>
      </c>
      <c r="B399" s="5">
        <v>146</v>
      </c>
      <c r="C399" s="6">
        <v>13.2</v>
      </c>
      <c r="D399" s="2"/>
    </row>
    <row r="400" spans="1:26" ht="11" customHeight="1" x14ac:dyDescent="0.55000000000000004">
      <c r="A400" s="4" t="s">
        <v>341</v>
      </c>
      <c r="B400" s="5">
        <v>67</v>
      </c>
      <c r="C400" s="6">
        <v>6</v>
      </c>
      <c r="D400" s="2"/>
    </row>
    <row r="401" spans="1:26" ht="11" customHeight="1" x14ac:dyDescent="0.55000000000000004">
      <c r="A401" s="4" t="s">
        <v>238</v>
      </c>
      <c r="B401" s="5">
        <v>14</v>
      </c>
      <c r="C401" s="6">
        <v>1.3</v>
      </c>
      <c r="D401" s="2"/>
    </row>
    <row r="403" spans="1:26" ht="11" customHeight="1" x14ac:dyDescent="0.55000000000000004">
      <c r="A403" s="28" t="s">
        <v>65</v>
      </c>
      <c r="B403" s="28"/>
      <c r="C403" s="28"/>
      <c r="Z403" s="1" t="s">
        <v>66</v>
      </c>
    </row>
    <row r="404" spans="1:26" ht="11" customHeight="1" x14ac:dyDescent="0.15">
      <c r="A404" s="3" t="s">
        <v>196</v>
      </c>
      <c r="B404" s="3" t="s">
        <v>197</v>
      </c>
      <c r="C404" s="3" t="s">
        <v>198</v>
      </c>
    </row>
    <row r="405" spans="1:26" ht="11" customHeight="1" x14ac:dyDescent="0.55000000000000004">
      <c r="A405" s="4" t="s">
        <v>234</v>
      </c>
      <c r="B405" s="5">
        <v>1109</v>
      </c>
      <c r="C405" s="6">
        <v>100</v>
      </c>
      <c r="D405" s="2"/>
    </row>
    <row r="406" spans="1:26" ht="11" customHeight="1" x14ac:dyDescent="0.55000000000000004">
      <c r="A406" s="4" t="s">
        <v>339</v>
      </c>
      <c r="B406" s="5">
        <v>962</v>
      </c>
      <c r="C406" s="6">
        <v>86.7</v>
      </c>
      <c r="D406" s="2"/>
    </row>
    <row r="407" spans="1:26" ht="11" customHeight="1" x14ac:dyDescent="0.55000000000000004">
      <c r="A407" s="4" t="s">
        <v>340</v>
      </c>
      <c r="B407" s="5">
        <v>99</v>
      </c>
      <c r="C407" s="6">
        <v>8.9</v>
      </c>
      <c r="D407" s="2"/>
    </row>
    <row r="408" spans="1:26" ht="11" customHeight="1" x14ac:dyDescent="0.55000000000000004">
      <c r="A408" s="4" t="s">
        <v>341</v>
      </c>
      <c r="B408" s="5">
        <v>37</v>
      </c>
      <c r="C408" s="6">
        <v>3.3</v>
      </c>
      <c r="D408" s="2"/>
    </row>
    <row r="409" spans="1:26" ht="11" customHeight="1" x14ac:dyDescent="0.55000000000000004">
      <c r="A409" s="4" t="s">
        <v>238</v>
      </c>
      <c r="B409" s="5">
        <v>11</v>
      </c>
      <c r="C409" s="6">
        <v>1</v>
      </c>
      <c r="D409" s="2"/>
    </row>
    <row r="411" spans="1:26" ht="11" customHeight="1" x14ac:dyDescent="0.55000000000000004">
      <c r="A411" s="28" t="s">
        <v>67</v>
      </c>
      <c r="B411" s="28"/>
      <c r="C411" s="28"/>
      <c r="Z411" s="1" t="s">
        <v>68</v>
      </c>
    </row>
    <row r="412" spans="1:26" ht="11" customHeight="1" x14ac:dyDescent="0.15">
      <c r="A412" s="3" t="s">
        <v>196</v>
      </c>
      <c r="B412" s="3" t="s">
        <v>197</v>
      </c>
      <c r="C412" s="3" t="s">
        <v>198</v>
      </c>
    </row>
    <row r="413" spans="1:26" ht="11" customHeight="1" x14ac:dyDescent="0.55000000000000004">
      <c r="A413" s="4" t="s">
        <v>234</v>
      </c>
      <c r="B413" s="5">
        <v>1109</v>
      </c>
      <c r="C413" s="6">
        <v>100</v>
      </c>
      <c r="D413" s="2"/>
    </row>
    <row r="414" spans="1:26" ht="11" customHeight="1" x14ac:dyDescent="0.55000000000000004">
      <c r="A414" s="4" t="s">
        <v>339</v>
      </c>
      <c r="B414" s="5">
        <v>806</v>
      </c>
      <c r="C414" s="6">
        <v>72.7</v>
      </c>
      <c r="D414" s="2"/>
    </row>
    <row r="415" spans="1:26" ht="11" customHeight="1" x14ac:dyDescent="0.55000000000000004">
      <c r="A415" s="4" t="s">
        <v>340</v>
      </c>
      <c r="B415" s="5">
        <v>217</v>
      </c>
      <c r="C415" s="6">
        <v>19.600000000000001</v>
      </c>
      <c r="D415" s="2"/>
    </row>
    <row r="416" spans="1:26" ht="11" customHeight="1" x14ac:dyDescent="0.55000000000000004">
      <c r="A416" s="4" t="s">
        <v>341</v>
      </c>
      <c r="B416" s="5">
        <v>62</v>
      </c>
      <c r="C416" s="6">
        <v>5.6</v>
      </c>
      <c r="D416" s="2"/>
    </row>
    <row r="417" spans="1:26" ht="11" customHeight="1" x14ac:dyDescent="0.55000000000000004">
      <c r="A417" s="4" t="s">
        <v>238</v>
      </c>
      <c r="B417" s="5">
        <v>24</v>
      </c>
      <c r="C417" s="6">
        <v>2.2000000000000002</v>
      </c>
      <c r="D417" s="2"/>
    </row>
    <row r="419" spans="1:26" ht="11" customHeight="1" x14ac:dyDescent="0.55000000000000004">
      <c r="A419" s="28" t="s">
        <v>69</v>
      </c>
      <c r="B419" s="28"/>
      <c r="C419" s="28"/>
      <c r="Z419" s="1" t="s">
        <v>70</v>
      </c>
    </row>
    <row r="420" spans="1:26" ht="11" customHeight="1" x14ac:dyDescent="0.15">
      <c r="A420" s="3" t="s">
        <v>196</v>
      </c>
      <c r="B420" s="3" t="s">
        <v>197</v>
      </c>
      <c r="C420" s="3" t="s">
        <v>198</v>
      </c>
    </row>
    <row r="421" spans="1:26" ht="11" customHeight="1" x14ac:dyDescent="0.55000000000000004">
      <c r="A421" s="4" t="s">
        <v>234</v>
      </c>
      <c r="B421" s="5">
        <v>1109</v>
      </c>
      <c r="C421" s="6">
        <v>100</v>
      </c>
      <c r="D421" s="2"/>
    </row>
    <row r="422" spans="1:26" ht="11" customHeight="1" x14ac:dyDescent="0.55000000000000004">
      <c r="A422" s="4" t="s">
        <v>339</v>
      </c>
      <c r="B422" s="5">
        <v>915</v>
      </c>
      <c r="C422" s="6">
        <v>82.5</v>
      </c>
      <c r="D422" s="2"/>
    </row>
    <row r="423" spans="1:26" ht="11" customHeight="1" x14ac:dyDescent="0.55000000000000004">
      <c r="A423" s="4" t="s">
        <v>340</v>
      </c>
      <c r="B423" s="5">
        <v>142</v>
      </c>
      <c r="C423" s="6">
        <v>12.8</v>
      </c>
      <c r="D423" s="2"/>
    </row>
    <row r="424" spans="1:26" ht="11" customHeight="1" x14ac:dyDescent="0.55000000000000004">
      <c r="A424" s="4" t="s">
        <v>341</v>
      </c>
      <c r="B424" s="5">
        <v>30</v>
      </c>
      <c r="C424" s="6">
        <v>2.7</v>
      </c>
      <c r="D424" s="2"/>
    </row>
    <row r="425" spans="1:26" ht="11" customHeight="1" x14ac:dyDescent="0.55000000000000004">
      <c r="A425" s="4" t="s">
        <v>238</v>
      </c>
      <c r="B425" s="5">
        <v>22</v>
      </c>
      <c r="C425" s="6">
        <v>2</v>
      </c>
      <c r="D425" s="2"/>
    </row>
    <row r="427" spans="1:26" ht="11" customHeight="1" x14ac:dyDescent="0.55000000000000004">
      <c r="A427" s="28" t="s">
        <v>71</v>
      </c>
      <c r="B427" s="28"/>
      <c r="C427" s="28"/>
      <c r="Z427" s="1" t="s">
        <v>72</v>
      </c>
    </row>
    <row r="428" spans="1:26" ht="11" customHeight="1" x14ac:dyDescent="0.15">
      <c r="A428" s="3" t="s">
        <v>196</v>
      </c>
      <c r="B428" s="3" t="s">
        <v>197</v>
      </c>
      <c r="C428" s="3" t="s">
        <v>198</v>
      </c>
    </row>
    <row r="429" spans="1:26" ht="11" customHeight="1" x14ac:dyDescent="0.55000000000000004">
      <c r="A429" s="4" t="s">
        <v>234</v>
      </c>
      <c r="B429" s="5">
        <v>1109</v>
      </c>
      <c r="C429" s="6">
        <v>100</v>
      </c>
      <c r="D429" s="2"/>
    </row>
    <row r="430" spans="1:26" ht="11" customHeight="1" x14ac:dyDescent="0.55000000000000004">
      <c r="A430" s="4" t="s">
        <v>339</v>
      </c>
      <c r="B430" s="5">
        <v>940</v>
      </c>
      <c r="C430" s="6">
        <v>84.8</v>
      </c>
      <c r="D430" s="2"/>
    </row>
    <row r="431" spans="1:26" ht="11" customHeight="1" x14ac:dyDescent="0.55000000000000004">
      <c r="A431" s="4" t="s">
        <v>340</v>
      </c>
      <c r="B431" s="5">
        <v>119</v>
      </c>
      <c r="C431" s="6">
        <v>10.7</v>
      </c>
      <c r="D431" s="2"/>
    </row>
    <row r="432" spans="1:26" ht="11" customHeight="1" x14ac:dyDescent="0.55000000000000004">
      <c r="A432" s="4" t="s">
        <v>341</v>
      </c>
      <c r="B432" s="5">
        <v>27</v>
      </c>
      <c r="C432" s="6">
        <v>2.4</v>
      </c>
      <c r="D432" s="2"/>
    </row>
    <row r="433" spans="1:26" ht="11" customHeight="1" x14ac:dyDescent="0.55000000000000004">
      <c r="A433" s="4" t="s">
        <v>238</v>
      </c>
      <c r="B433" s="5">
        <v>23</v>
      </c>
      <c r="C433" s="6">
        <v>2.1</v>
      </c>
      <c r="D433" s="2"/>
    </row>
    <row r="435" spans="1:26" ht="11" customHeight="1" x14ac:dyDescent="0.55000000000000004">
      <c r="A435" s="28" t="s">
        <v>73</v>
      </c>
      <c r="B435" s="28"/>
      <c r="C435" s="28"/>
      <c r="Z435" s="1" t="s">
        <v>74</v>
      </c>
    </row>
    <row r="436" spans="1:26" ht="11" customHeight="1" x14ac:dyDescent="0.15">
      <c r="A436" s="3" t="s">
        <v>196</v>
      </c>
      <c r="B436" s="3" t="s">
        <v>197</v>
      </c>
      <c r="C436" s="3" t="s">
        <v>198</v>
      </c>
    </row>
    <row r="437" spans="1:26" ht="11" customHeight="1" x14ac:dyDescent="0.55000000000000004">
      <c r="A437" s="4" t="s">
        <v>234</v>
      </c>
      <c r="B437" s="5">
        <v>1109</v>
      </c>
      <c r="C437" s="6">
        <v>100</v>
      </c>
      <c r="D437" s="2"/>
    </row>
    <row r="438" spans="1:26" ht="11" customHeight="1" x14ac:dyDescent="0.55000000000000004">
      <c r="A438" s="4" t="s">
        <v>358</v>
      </c>
      <c r="B438" s="5">
        <v>998</v>
      </c>
      <c r="C438" s="6">
        <v>90</v>
      </c>
      <c r="D438" s="2"/>
    </row>
    <row r="439" spans="1:26" ht="11" customHeight="1" x14ac:dyDescent="0.55000000000000004">
      <c r="A439" s="4" t="s">
        <v>359</v>
      </c>
      <c r="B439" s="5">
        <v>84</v>
      </c>
      <c r="C439" s="6">
        <v>7.6</v>
      </c>
      <c r="D439" s="2"/>
    </row>
    <row r="440" spans="1:26" ht="11" customHeight="1" x14ac:dyDescent="0.55000000000000004">
      <c r="A440" s="4" t="s">
        <v>238</v>
      </c>
      <c r="B440" s="5">
        <v>27</v>
      </c>
      <c r="C440" s="6">
        <v>2.4</v>
      </c>
      <c r="D440" s="2"/>
    </row>
    <row r="442" spans="1:26" ht="11" customHeight="1" x14ac:dyDescent="0.55000000000000004">
      <c r="A442" s="28" t="s">
        <v>75</v>
      </c>
      <c r="B442" s="28"/>
      <c r="C442" s="28"/>
      <c r="Z442" s="1" t="s">
        <v>76</v>
      </c>
    </row>
    <row r="443" spans="1:26" ht="11" customHeight="1" x14ac:dyDescent="0.15">
      <c r="A443" s="3" t="s">
        <v>196</v>
      </c>
      <c r="B443" s="3" t="s">
        <v>197</v>
      </c>
      <c r="C443" s="3" t="s">
        <v>198</v>
      </c>
    </row>
    <row r="444" spans="1:26" ht="11" customHeight="1" x14ac:dyDescent="0.55000000000000004">
      <c r="A444" s="4" t="s">
        <v>234</v>
      </c>
      <c r="B444" s="5">
        <v>1109</v>
      </c>
      <c r="C444" s="6">
        <v>100</v>
      </c>
      <c r="D444" s="2"/>
    </row>
    <row r="445" spans="1:26" ht="11" customHeight="1" x14ac:dyDescent="0.55000000000000004">
      <c r="A445" s="4" t="s">
        <v>358</v>
      </c>
      <c r="B445" s="5">
        <v>706</v>
      </c>
      <c r="C445" s="6">
        <v>63.7</v>
      </c>
      <c r="D445" s="2"/>
    </row>
    <row r="446" spans="1:26" ht="11" customHeight="1" x14ac:dyDescent="0.55000000000000004">
      <c r="A446" s="4" t="s">
        <v>359</v>
      </c>
      <c r="B446" s="5">
        <v>381</v>
      </c>
      <c r="C446" s="6">
        <v>34.4</v>
      </c>
      <c r="D446" s="2"/>
    </row>
    <row r="447" spans="1:26" ht="11" customHeight="1" x14ac:dyDescent="0.55000000000000004">
      <c r="A447" s="4" t="s">
        <v>238</v>
      </c>
      <c r="B447" s="5">
        <v>22</v>
      </c>
      <c r="C447" s="6">
        <v>2</v>
      </c>
      <c r="D447" s="2"/>
    </row>
    <row r="449" spans="1:26" ht="11" customHeight="1" x14ac:dyDescent="0.55000000000000004">
      <c r="A449" s="28" t="s">
        <v>77</v>
      </c>
      <c r="B449" s="28"/>
      <c r="C449" s="28"/>
      <c r="Z449" s="1" t="s">
        <v>78</v>
      </c>
    </row>
    <row r="450" spans="1:26" ht="11" customHeight="1" x14ac:dyDescent="0.15">
      <c r="A450" s="3" t="s">
        <v>196</v>
      </c>
      <c r="B450" s="3" t="s">
        <v>197</v>
      </c>
      <c r="C450" s="3" t="s">
        <v>198</v>
      </c>
    </row>
    <row r="451" spans="1:26" ht="11" customHeight="1" x14ac:dyDescent="0.55000000000000004">
      <c r="A451" s="4" t="s">
        <v>234</v>
      </c>
      <c r="B451" s="5">
        <v>1109</v>
      </c>
      <c r="C451" s="6">
        <v>100</v>
      </c>
      <c r="D451" s="2"/>
    </row>
    <row r="452" spans="1:26" ht="11" customHeight="1" x14ac:dyDescent="0.55000000000000004">
      <c r="A452" s="4" t="s">
        <v>358</v>
      </c>
      <c r="B452" s="5">
        <v>752</v>
      </c>
      <c r="C452" s="6">
        <v>67.8</v>
      </c>
      <c r="D452" s="2"/>
    </row>
    <row r="453" spans="1:26" ht="11" customHeight="1" x14ac:dyDescent="0.55000000000000004">
      <c r="A453" s="4" t="s">
        <v>359</v>
      </c>
      <c r="B453" s="5">
        <v>335</v>
      </c>
      <c r="C453" s="6">
        <v>30.2</v>
      </c>
      <c r="D453" s="2"/>
    </row>
    <row r="454" spans="1:26" ht="11" customHeight="1" x14ac:dyDescent="0.55000000000000004">
      <c r="A454" s="4" t="s">
        <v>238</v>
      </c>
      <c r="B454" s="5">
        <v>22</v>
      </c>
      <c r="C454" s="6">
        <v>2</v>
      </c>
      <c r="D454" s="2"/>
    </row>
    <row r="456" spans="1:26" ht="11" customHeight="1" x14ac:dyDescent="0.55000000000000004">
      <c r="A456" s="28" t="s">
        <v>79</v>
      </c>
      <c r="B456" s="28"/>
      <c r="C456" s="28"/>
      <c r="Z456" s="1" t="s">
        <v>80</v>
      </c>
    </row>
    <row r="457" spans="1:26" ht="11" customHeight="1" x14ac:dyDescent="0.15">
      <c r="A457" s="3" t="s">
        <v>196</v>
      </c>
      <c r="B457" s="3" t="s">
        <v>197</v>
      </c>
      <c r="C457" s="3" t="s">
        <v>198</v>
      </c>
    </row>
    <row r="458" spans="1:26" ht="11" customHeight="1" x14ac:dyDescent="0.55000000000000004">
      <c r="A458" s="4" t="s">
        <v>234</v>
      </c>
      <c r="B458" s="5">
        <v>1109</v>
      </c>
      <c r="C458" s="6">
        <v>100</v>
      </c>
      <c r="D458" s="2"/>
    </row>
    <row r="459" spans="1:26" ht="11" customHeight="1" x14ac:dyDescent="0.55000000000000004">
      <c r="A459" s="4" t="s">
        <v>358</v>
      </c>
      <c r="B459" s="5">
        <v>981</v>
      </c>
      <c r="C459" s="6">
        <v>88.5</v>
      </c>
      <c r="D459" s="2"/>
    </row>
    <row r="460" spans="1:26" ht="11" customHeight="1" x14ac:dyDescent="0.55000000000000004">
      <c r="A460" s="4" t="s">
        <v>359</v>
      </c>
      <c r="B460" s="5">
        <v>106</v>
      </c>
      <c r="C460" s="6">
        <v>9.6</v>
      </c>
      <c r="D460" s="2"/>
    </row>
    <row r="461" spans="1:26" ht="11" customHeight="1" x14ac:dyDescent="0.55000000000000004">
      <c r="A461" s="4" t="s">
        <v>238</v>
      </c>
      <c r="B461" s="5">
        <v>22</v>
      </c>
      <c r="C461" s="6">
        <v>2</v>
      </c>
      <c r="D461" s="2"/>
    </row>
    <row r="463" spans="1:26" ht="11" customHeight="1" x14ac:dyDescent="0.55000000000000004">
      <c r="A463" s="28" t="s">
        <v>81</v>
      </c>
      <c r="B463" s="28"/>
      <c r="C463" s="28"/>
      <c r="Z463" s="1" t="s">
        <v>82</v>
      </c>
    </row>
    <row r="464" spans="1:26" ht="11" customHeight="1" x14ac:dyDescent="0.15">
      <c r="A464" s="3" t="s">
        <v>196</v>
      </c>
      <c r="B464" s="3" t="s">
        <v>197</v>
      </c>
      <c r="C464" s="3" t="s">
        <v>198</v>
      </c>
    </row>
    <row r="465" spans="1:26" ht="11" customHeight="1" x14ac:dyDescent="0.55000000000000004">
      <c r="A465" s="4" t="s">
        <v>234</v>
      </c>
      <c r="B465" s="5">
        <v>1109</v>
      </c>
      <c r="C465" s="6">
        <v>100</v>
      </c>
      <c r="D465" s="2"/>
    </row>
    <row r="466" spans="1:26" ht="11" customHeight="1" x14ac:dyDescent="0.55000000000000004">
      <c r="A466" s="4" t="s">
        <v>358</v>
      </c>
      <c r="B466" s="5">
        <v>421</v>
      </c>
      <c r="C466" s="6">
        <v>38</v>
      </c>
      <c r="D466" s="2"/>
    </row>
    <row r="467" spans="1:26" ht="11" customHeight="1" x14ac:dyDescent="0.55000000000000004">
      <c r="A467" s="4" t="s">
        <v>359</v>
      </c>
      <c r="B467" s="5">
        <v>667</v>
      </c>
      <c r="C467" s="6">
        <v>60.1</v>
      </c>
      <c r="D467" s="2"/>
    </row>
    <row r="468" spans="1:26" ht="11" customHeight="1" x14ac:dyDescent="0.55000000000000004">
      <c r="A468" s="4" t="s">
        <v>238</v>
      </c>
      <c r="B468" s="5">
        <v>21</v>
      </c>
      <c r="C468" s="6">
        <v>1.9</v>
      </c>
      <c r="D468" s="2"/>
    </row>
    <row r="470" spans="1:26" ht="11" customHeight="1" x14ac:dyDescent="0.55000000000000004">
      <c r="A470" s="28" t="s">
        <v>83</v>
      </c>
      <c r="B470" s="28"/>
      <c r="C470" s="28"/>
      <c r="Z470" s="1" t="s">
        <v>84</v>
      </c>
    </row>
    <row r="471" spans="1:26" ht="11" customHeight="1" x14ac:dyDescent="0.15">
      <c r="A471" s="3" t="s">
        <v>196</v>
      </c>
      <c r="B471" s="3" t="s">
        <v>197</v>
      </c>
      <c r="C471" s="3" t="s">
        <v>198</v>
      </c>
    </row>
    <row r="472" spans="1:26" ht="11" customHeight="1" x14ac:dyDescent="0.55000000000000004">
      <c r="A472" s="4" t="s">
        <v>234</v>
      </c>
      <c r="B472" s="5">
        <v>1109</v>
      </c>
      <c r="C472" s="6">
        <v>100</v>
      </c>
      <c r="D472" s="2"/>
    </row>
    <row r="473" spans="1:26" ht="11" customHeight="1" x14ac:dyDescent="0.55000000000000004">
      <c r="A473" s="4" t="s">
        <v>358</v>
      </c>
      <c r="B473" s="5">
        <v>804</v>
      </c>
      <c r="C473" s="6">
        <v>72.5</v>
      </c>
      <c r="D473" s="2"/>
    </row>
    <row r="474" spans="1:26" ht="11" customHeight="1" x14ac:dyDescent="0.55000000000000004">
      <c r="A474" s="4" t="s">
        <v>359</v>
      </c>
      <c r="B474" s="5">
        <v>276</v>
      </c>
      <c r="C474" s="6">
        <v>24.9</v>
      </c>
      <c r="D474" s="2"/>
    </row>
    <row r="475" spans="1:26" ht="11" customHeight="1" x14ac:dyDescent="0.55000000000000004">
      <c r="A475" s="4" t="s">
        <v>238</v>
      </c>
      <c r="B475" s="5">
        <v>29</v>
      </c>
      <c r="C475" s="6">
        <v>2.6</v>
      </c>
      <c r="D475" s="2"/>
    </row>
    <row r="477" spans="1:26" ht="11" customHeight="1" x14ac:dyDescent="0.55000000000000004">
      <c r="A477" s="28" t="s">
        <v>85</v>
      </c>
      <c r="B477" s="28"/>
      <c r="C477" s="28"/>
      <c r="Z477" s="1" t="s">
        <v>86</v>
      </c>
    </row>
    <row r="478" spans="1:26" ht="11" customHeight="1" x14ac:dyDescent="0.15">
      <c r="A478" s="3" t="s">
        <v>196</v>
      </c>
      <c r="B478" s="3" t="s">
        <v>197</v>
      </c>
      <c r="C478" s="3" t="s">
        <v>198</v>
      </c>
    </row>
    <row r="479" spans="1:26" ht="11" customHeight="1" x14ac:dyDescent="0.55000000000000004">
      <c r="A479" s="4" t="s">
        <v>234</v>
      </c>
      <c r="B479" s="5">
        <v>1109</v>
      </c>
      <c r="C479" s="6">
        <v>100</v>
      </c>
      <c r="D479" s="2"/>
    </row>
    <row r="480" spans="1:26" ht="11" customHeight="1" x14ac:dyDescent="0.55000000000000004">
      <c r="A480" s="4" t="s">
        <v>358</v>
      </c>
      <c r="B480" s="5">
        <v>921</v>
      </c>
      <c r="C480" s="6">
        <v>83</v>
      </c>
      <c r="D480" s="2"/>
    </row>
    <row r="481" spans="1:26" ht="11" customHeight="1" x14ac:dyDescent="0.55000000000000004">
      <c r="A481" s="4" t="s">
        <v>359</v>
      </c>
      <c r="B481" s="5">
        <v>154</v>
      </c>
      <c r="C481" s="6">
        <v>13.9</v>
      </c>
      <c r="D481" s="2"/>
    </row>
    <row r="482" spans="1:26" ht="11" customHeight="1" x14ac:dyDescent="0.55000000000000004">
      <c r="A482" s="4" t="s">
        <v>238</v>
      </c>
      <c r="B482" s="5">
        <v>34</v>
      </c>
      <c r="C482" s="6">
        <v>3.1</v>
      </c>
      <c r="D482" s="2"/>
    </row>
    <row r="484" spans="1:26" ht="11" customHeight="1" x14ac:dyDescent="0.55000000000000004">
      <c r="A484" s="28" t="s">
        <v>87</v>
      </c>
      <c r="B484" s="28"/>
      <c r="C484" s="28"/>
      <c r="Z484" s="1" t="s">
        <v>88</v>
      </c>
    </row>
    <row r="485" spans="1:26" ht="11" customHeight="1" x14ac:dyDescent="0.15">
      <c r="A485" s="3" t="s">
        <v>196</v>
      </c>
      <c r="B485" s="3" t="s">
        <v>197</v>
      </c>
      <c r="C485" s="3" t="s">
        <v>198</v>
      </c>
    </row>
    <row r="486" spans="1:26" ht="11" customHeight="1" x14ac:dyDescent="0.55000000000000004">
      <c r="A486" s="4" t="s">
        <v>234</v>
      </c>
      <c r="B486" s="5">
        <v>1109</v>
      </c>
      <c r="C486" s="6">
        <v>100</v>
      </c>
      <c r="D486" s="2"/>
    </row>
    <row r="487" spans="1:26" ht="11" customHeight="1" x14ac:dyDescent="0.55000000000000004">
      <c r="A487" s="4" t="s">
        <v>358</v>
      </c>
      <c r="B487" s="5">
        <v>744</v>
      </c>
      <c r="C487" s="6">
        <v>67.099999999999994</v>
      </c>
      <c r="D487" s="2"/>
    </row>
    <row r="488" spans="1:26" ht="11" customHeight="1" x14ac:dyDescent="0.55000000000000004">
      <c r="A488" s="4" t="s">
        <v>359</v>
      </c>
      <c r="B488" s="5">
        <v>337</v>
      </c>
      <c r="C488" s="6">
        <v>30.4</v>
      </c>
      <c r="D488" s="2"/>
    </row>
    <row r="489" spans="1:26" ht="11" customHeight="1" x14ac:dyDescent="0.55000000000000004">
      <c r="A489" s="4" t="s">
        <v>238</v>
      </c>
      <c r="B489" s="5">
        <v>28</v>
      </c>
      <c r="C489" s="6">
        <v>2.5</v>
      </c>
      <c r="D489" s="2"/>
    </row>
    <row r="491" spans="1:26" ht="11" customHeight="1" x14ac:dyDescent="0.55000000000000004">
      <c r="A491" s="28" t="s">
        <v>89</v>
      </c>
      <c r="B491" s="28"/>
      <c r="C491" s="28"/>
      <c r="Z491" s="1" t="s">
        <v>90</v>
      </c>
    </row>
    <row r="492" spans="1:26" ht="11" customHeight="1" x14ac:dyDescent="0.15">
      <c r="A492" s="3" t="s">
        <v>196</v>
      </c>
      <c r="B492" s="3" t="s">
        <v>197</v>
      </c>
      <c r="C492" s="3" t="s">
        <v>198</v>
      </c>
    </row>
    <row r="493" spans="1:26" ht="11" customHeight="1" x14ac:dyDescent="0.55000000000000004">
      <c r="A493" s="4" t="s">
        <v>234</v>
      </c>
      <c r="B493" s="5">
        <v>1109</v>
      </c>
      <c r="C493" s="6">
        <v>100</v>
      </c>
      <c r="D493" s="2"/>
    </row>
    <row r="494" spans="1:26" ht="11" customHeight="1" x14ac:dyDescent="0.55000000000000004">
      <c r="A494" s="4" t="s">
        <v>408</v>
      </c>
      <c r="B494" s="5">
        <v>816</v>
      </c>
      <c r="C494" s="6">
        <v>73.599999999999994</v>
      </c>
      <c r="D494" s="2"/>
    </row>
    <row r="495" spans="1:26" ht="11" customHeight="1" x14ac:dyDescent="0.55000000000000004">
      <c r="A495" s="4" t="s">
        <v>409</v>
      </c>
      <c r="B495" s="5">
        <v>252</v>
      </c>
      <c r="C495" s="6">
        <v>22.7</v>
      </c>
      <c r="D495" s="2"/>
    </row>
    <row r="496" spans="1:26" ht="11" customHeight="1" x14ac:dyDescent="0.55000000000000004">
      <c r="A496" s="4" t="s">
        <v>238</v>
      </c>
      <c r="B496" s="5">
        <v>41</v>
      </c>
      <c r="C496" s="6">
        <v>3.7</v>
      </c>
      <c r="D496" s="2"/>
    </row>
    <row r="498" spans="1:26" ht="11" customHeight="1" x14ac:dyDescent="0.55000000000000004">
      <c r="A498" s="28" t="s">
        <v>91</v>
      </c>
      <c r="B498" s="28"/>
      <c r="C498" s="28"/>
      <c r="Z498" s="1" t="s">
        <v>92</v>
      </c>
    </row>
    <row r="499" spans="1:26" ht="11" customHeight="1" x14ac:dyDescent="0.15">
      <c r="A499" s="3" t="s">
        <v>196</v>
      </c>
      <c r="B499" s="3" t="s">
        <v>197</v>
      </c>
      <c r="C499" s="3" t="s">
        <v>198</v>
      </c>
    </row>
    <row r="500" spans="1:26" ht="11" customHeight="1" x14ac:dyDescent="0.55000000000000004">
      <c r="A500" s="4" t="s">
        <v>234</v>
      </c>
      <c r="B500" s="5">
        <v>1109</v>
      </c>
      <c r="C500" s="6">
        <v>100</v>
      </c>
      <c r="D500" s="2"/>
    </row>
    <row r="501" spans="1:26" ht="11" customHeight="1" x14ac:dyDescent="0.55000000000000004">
      <c r="A501" s="4" t="s">
        <v>410</v>
      </c>
      <c r="B501" s="5">
        <v>486</v>
      </c>
      <c r="C501" s="6">
        <v>43.8</v>
      </c>
      <c r="D501" s="2"/>
    </row>
    <row r="502" spans="1:26" ht="11" customHeight="1" x14ac:dyDescent="0.55000000000000004">
      <c r="A502" s="4" t="s">
        <v>409</v>
      </c>
      <c r="B502" s="5">
        <v>372</v>
      </c>
      <c r="C502" s="6">
        <v>33.5</v>
      </c>
      <c r="D502" s="2"/>
    </row>
    <row r="503" spans="1:26" ht="11" customHeight="1" x14ac:dyDescent="0.55000000000000004">
      <c r="A503" s="4" t="s">
        <v>238</v>
      </c>
      <c r="B503" s="5">
        <v>251</v>
      </c>
      <c r="C503" s="6">
        <v>22.6</v>
      </c>
      <c r="D503" s="2"/>
    </row>
    <row r="505" spans="1:26" ht="44" customHeight="1" x14ac:dyDescent="0.55000000000000004">
      <c r="A505" s="28" t="s">
        <v>214</v>
      </c>
      <c r="B505" s="28"/>
      <c r="C505" s="28"/>
      <c r="Z505" s="1" t="s">
        <v>93</v>
      </c>
    </row>
    <row r="506" spans="1:26" ht="11" customHeight="1" x14ac:dyDescent="0.15">
      <c r="A506" s="3" t="s">
        <v>196</v>
      </c>
      <c r="B506" s="3" t="s">
        <v>197</v>
      </c>
      <c r="C506" s="3" t="s">
        <v>198</v>
      </c>
    </row>
    <row r="507" spans="1:26" ht="11" customHeight="1" x14ac:dyDescent="0.55000000000000004">
      <c r="A507" s="4" t="s">
        <v>234</v>
      </c>
      <c r="B507" s="5">
        <v>1109</v>
      </c>
      <c r="C507" s="6">
        <v>100</v>
      </c>
      <c r="D507" s="2"/>
    </row>
    <row r="508" spans="1:26" ht="11" customHeight="1" x14ac:dyDescent="0.55000000000000004">
      <c r="A508" s="4" t="s">
        <v>411</v>
      </c>
      <c r="B508" s="5">
        <v>4</v>
      </c>
      <c r="C508" s="6">
        <v>0.4</v>
      </c>
      <c r="D508" s="2"/>
    </row>
    <row r="509" spans="1:26" ht="11" customHeight="1" x14ac:dyDescent="0.55000000000000004">
      <c r="A509" s="4" t="s">
        <v>412</v>
      </c>
      <c r="B509" s="5">
        <v>6</v>
      </c>
      <c r="C509" s="6">
        <v>0.5</v>
      </c>
      <c r="D509" s="2"/>
    </row>
    <row r="510" spans="1:26" ht="11" customHeight="1" x14ac:dyDescent="0.55000000000000004">
      <c r="A510" s="4" t="s">
        <v>351</v>
      </c>
      <c r="B510" s="5">
        <v>177</v>
      </c>
      <c r="C510" s="6">
        <v>16</v>
      </c>
      <c r="D510" s="2"/>
    </row>
    <row r="511" spans="1:26" ht="11" customHeight="1" x14ac:dyDescent="0.55000000000000004">
      <c r="A511" s="4" t="s">
        <v>413</v>
      </c>
      <c r="B511" s="5">
        <v>33</v>
      </c>
      <c r="C511" s="6">
        <v>3</v>
      </c>
      <c r="D511" s="2"/>
    </row>
    <row r="512" spans="1:26" ht="11" customHeight="1" x14ac:dyDescent="0.55000000000000004">
      <c r="A512" s="4" t="s">
        <v>414</v>
      </c>
      <c r="B512" s="5">
        <v>12</v>
      </c>
      <c r="C512" s="6">
        <v>1.1000000000000001</v>
      </c>
      <c r="D512" s="2"/>
    </row>
    <row r="513" spans="1:26" ht="11" customHeight="1" x14ac:dyDescent="0.55000000000000004">
      <c r="A513" s="4" t="s">
        <v>415</v>
      </c>
      <c r="B513" s="5">
        <v>519</v>
      </c>
      <c r="C513" s="6">
        <v>46.8</v>
      </c>
      <c r="D513" s="2"/>
    </row>
    <row r="514" spans="1:26" ht="11" customHeight="1" x14ac:dyDescent="0.55000000000000004">
      <c r="A514" s="4" t="s">
        <v>238</v>
      </c>
      <c r="B514" s="5">
        <v>358</v>
      </c>
      <c r="C514" s="6">
        <v>32.299999999999997</v>
      </c>
      <c r="D514" s="2"/>
    </row>
    <row r="516" spans="1:26" ht="11" customHeight="1" x14ac:dyDescent="0.55000000000000004">
      <c r="A516" s="28" t="s">
        <v>94</v>
      </c>
      <c r="B516" s="28"/>
      <c r="C516" s="28"/>
      <c r="Z516" s="1" t="s">
        <v>95</v>
      </c>
    </row>
    <row r="517" spans="1:26" ht="11" customHeight="1" x14ac:dyDescent="0.15">
      <c r="A517" s="3" t="s">
        <v>196</v>
      </c>
      <c r="B517" s="3" t="s">
        <v>197</v>
      </c>
      <c r="C517" s="3" t="s">
        <v>198</v>
      </c>
    </row>
    <row r="518" spans="1:26" ht="11" customHeight="1" x14ac:dyDescent="0.55000000000000004">
      <c r="A518" s="4" t="s">
        <v>234</v>
      </c>
      <c r="B518" s="5">
        <v>1109</v>
      </c>
      <c r="C518" s="6">
        <v>100</v>
      </c>
      <c r="D518" s="2"/>
    </row>
    <row r="519" spans="1:26" ht="11" customHeight="1" x14ac:dyDescent="0.55000000000000004">
      <c r="A519" s="4" t="s">
        <v>411</v>
      </c>
      <c r="B519" s="5">
        <v>20</v>
      </c>
      <c r="C519" s="6">
        <v>1.8</v>
      </c>
      <c r="D519" s="2"/>
    </row>
    <row r="520" spans="1:26" ht="11" customHeight="1" x14ac:dyDescent="0.55000000000000004">
      <c r="A520" s="4" t="s">
        <v>412</v>
      </c>
      <c r="B520" s="5">
        <v>103</v>
      </c>
      <c r="C520" s="6">
        <v>9.3000000000000007</v>
      </c>
      <c r="D520" s="2"/>
    </row>
    <row r="521" spans="1:26" ht="11" customHeight="1" x14ac:dyDescent="0.55000000000000004">
      <c r="A521" s="4" t="s">
        <v>351</v>
      </c>
      <c r="B521" s="5">
        <v>71</v>
      </c>
      <c r="C521" s="6">
        <v>6.4</v>
      </c>
      <c r="D521" s="2"/>
    </row>
    <row r="522" spans="1:26" ht="11" customHeight="1" x14ac:dyDescent="0.55000000000000004">
      <c r="A522" s="4" t="s">
        <v>413</v>
      </c>
      <c r="B522" s="5">
        <v>52</v>
      </c>
      <c r="C522" s="6">
        <v>4.7</v>
      </c>
      <c r="D522" s="2"/>
    </row>
    <row r="523" spans="1:26" ht="11" customHeight="1" x14ac:dyDescent="0.55000000000000004">
      <c r="A523" s="4" t="s">
        <v>414</v>
      </c>
      <c r="B523" s="5">
        <v>30</v>
      </c>
      <c r="C523" s="6">
        <v>2.7</v>
      </c>
      <c r="D523" s="2"/>
    </row>
    <row r="524" spans="1:26" ht="11" customHeight="1" x14ac:dyDescent="0.55000000000000004">
      <c r="A524" s="4" t="s">
        <v>415</v>
      </c>
      <c r="B524" s="5">
        <v>523</v>
      </c>
      <c r="C524" s="6">
        <v>47.2</v>
      </c>
      <c r="D524" s="2"/>
    </row>
    <row r="525" spans="1:26" ht="11" customHeight="1" x14ac:dyDescent="0.55000000000000004">
      <c r="A525" s="4" t="s">
        <v>238</v>
      </c>
      <c r="B525" s="5">
        <v>310</v>
      </c>
      <c r="C525" s="6">
        <v>28</v>
      </c>
      <c r="D525" s="2"/>
    </row>
    <row r="527" spans="1:26" ht="11" customHeight="1" x14ac:dyDescent="0.55000000000000004">
      <c r="A527" s="28" t="s">
        <v>96</v>
      </c>
      <c r="B527" s="28"/>
      <c r="C527" s="28"/>
      <c r="Z527" s="1" t="s">
        <v>97</v>
      </c>
    </row>
    <row r="528" spans="1:26" ht="11" customHeight="1" x14ac:dyDescent="0.15">
      <c r="A528" s="3" t="s">
        <v>196</v>
      </c>
      <c r="B528" s="3" t="s">
        <v>197</v>
      </c>
      <c r="C528" s="3" t="s">
        <v>198</v>
      </c>
    </row>
    <row r="529" spans="1:26" ht="11" customHeight="1" x14ac:dyDescent="0.55000000000000004">
      <c r="A529" s="4" t="s">
        <v>234</v>
      </c>
      <c r="B529" s="5">
        <v>1109</v>
      </c>
      <c r="C529" s="6">
        <v>100</v>
      </c>
      <c r="D529" s="2"/>
    </row>
    <row r="530" spans="1:26" ht="11" customHeight="1" x14ac:dyDescent="0.55000000000000004">
      <c r="A530" s="4" t="s">
        <v>411</v>
      </c>
      <c r="B530" s="5">
        <v>16</v>
      </c>
      <c r="C530" s="6">
        <v>1.4</v>
      </c>
      <c r="D530" s="2"/>
    </row>
    <row r="531" spans="1:26" ht="11" customHeight="1" x14ac:dyDescent="0.55000000000000004">
      <c r="A531" s="4" t="s">
        <v>412</v>
      </c>
      <c r="B531" s="5">
        <v>47</v>
      </c>
      <c r="C531" s="6">
        <v>4.2</v>
      </c>
      <c r="D531" s="2"/>
    </row>
    <row r="532" spans="1:26" ht="11" customHeight="1" x14ac:dyDescent="0.55000000000000004">
      <c r="A532" s="4" t="s">
        <v>351</v>
      </c>
      <c r="B532" s="5">
        <v>60</v>
      </c>
      <c r="C532" s="6">
        <v>5.4</v>
      </c>
      <c r="D532" s="2"/>
    </row>
    <row r="533" spans="1:26" ht="11" customHeight="1" x14ac:dyDescent="0.55000000000000004">
      <c r="A533" s="4" t="s">
        <v>413</v>
      </c>
      <c r="B533" s="5">
        <v>114</v>
      </c>
      <c r="C533" s="6">
        <v>10.3</v>
      </c>
      <c r="D533" s="2"/>
    </row>
    <row r="534" spans="1:26" ht="11" customHeight="1" x14ac:dyDescent="0.55000000000000004">
      <c r="A534" s="4" t="s">
        <v>414</v>
      </c>
      <c r="B534" s="5">
        <v>49</v>
      </c>
      <c r="C534" s="6">
        <v>4.4000000000000004</v>
      </c>
      <c r="D534" s="2"/>
    </row>
    <row r="535" spans="1:26" ht="11" customHeight="1" x14ac:dyDescent="0.55000000000000004">
      <c r="A535" s="4" t="s">
        <v>415</v>
      </c>
      <c r="B535" s="5">
        <v>525</v>
      </c>
      <c r="C535" s="6">
        <v>47.3</v>
      </c>
      <c r="D535" s="2"/>
    </row>
    <row r="536" spans="1:26" ht="11" customHeight="1" x14ac:dyDescent="0.55000000000000004">
      <c r="A536" s="4" t="s">
        <v>238</v>
      </c>
      <c r="B536" s="5">
        <v>298</v>
      </c>
      <c r="C536" s="6">
        <v>26.9</v>
      </c>
      <c r="D536" s="2"/>
    </row>
    <row r="538" spans="1:26" ht="11" customHeight="1" x14ac:dyDescent="0.55000000000000004">
      <c r="A538" s="28" t="s">
        <v>98</v>
      </c>
      <c r="B538" s="28"/>
      <c r="C538" s="28"/>
      <c r="Z538" s="1" t="s">
        <v>99</v>
      </c>
    </row>
    <row r="539" spans="1:26" ht="11" customHeight="1" x14ac:dyDescent="0.15">
      <c r="A539" s="3" t="s">
        <v>196</v>
      </c>
      <c r="B539" s="3" t="s">
        <v>197</v>
      </c>
      <c r="C539" s="3" t="s">
        <v>198</v>
      </c>
    </row>
    <row r="540" spans="1:26" ht="11" customHeight="1" x14ac:dyDescent="0.55000000000000004">
      <c r="A540" s="4" t="s">
        <v>234</v>
      </c>
      <c r="B540" s="5">
        <v>1109</v>
      </c>
      <c r="C540" s="6">
        <v>100</v>
      </c>
      <c r="D540" s="2"/>
    </row>
    <row r="541" spans="1:26" ht="11" customHeight="1" x14ac:dyDescent="0.55000000000000004">
      <c r="A541" s="4" t="s">
        <v>411</v>
      </c>
      <c r="B541" s="5">
        <v>1</v>
      </c>
      <c r="C541" s="6">
        <v>0.1</v>
      </c>
      <c r="D541" s="2"/>
    </row>
    <row r="542" spans="1:26" ht="11" customHeight="1" x14ac:dyDescent="0.55000000000000004">
      <c r="A542" s="4" t="s">
        <v>412</v>
      </c>
      <c r="B542" s="5">
        <v>4</v>
      </c>
      <c r="C542" s="6">
        <v>0.4</v>
      </c>
      <c r="D542" s="2"/>
    </row>
    <row r="543" spans="1:26" ht="11" customHeight="1" x14ac:dyDescent="0.55000000000000004">
      <c r="A543" s="4" t="s">
        <v>351</v>
      </c>
      <c r="B543" s="5">
        <v>7</v>
      </c>
      <c r="C543" s="6">
        <v>0.6</v>
      </c>
      <c r="D543" s="2"/>
    </row>
    <row r="544" spans="1:26" ht="11" customHeight="1" x14ac:dyDescent="0.55000000000000004">
      <c r="A544" s="4" t="s">
        <v>413</v>
      </c>
      <c r="B544" s="5">
        <v>36</v>
      </c>
      <c r="C544" s="6">
        <v>3.2</v>
      </c>
      <c r="D544" s="2"/>
    </row>
    <row r="545" spans="1:26" ht="11" customHeight="1" x14ac:dyDescent="0.55000000000000004">
      <c r="A545" s="4" t="s">
        <v>414</v>
      </c>
      <c r="B545" s="5">
        <v>28</v>
      </c>
      <c r="C545" s="6">
        <v>2.5</v>
      </c>
      <c r="D545" s="2"/>
    </row>
    <row r="546" spans="1:26" ht="11" customHeight="1" x14ac:dyDescent="0.55000000000000004">
      <c r="A546" s="4" t="s">
        <v>415</v>
      </c>
      <c r="B546" s="5">
        <v>639</v>
      </c>
      <c r="C546" s="6">
        <v>57.6</v>
      </c>
      <c r="D546" s="2"/>
    </row>
    <row r="547" spans="1:26" ht="11" customHeight="1" x14ac:dyDescent="0.55000000000000004">
      <c r="A547" s="4" t="s">
        <v>238</v>
      </c>
      <c r="B547" s="5">
        <v>394</v>
      </c>
      <c r="C547" s="6">
        <v>35.5</v>
      </c>
      <c r="D547" s="2"/>
    </row>
    <row r="549" spans="1:26" ht="11" customHeight="1" x14ac:dyDescent="0.55000000000000004">
      <c r="A549" s="28" t="s">
        <v>100</v>
      </c>
      <c r="B549" s="28"/>
      <c r="C549" s="28"/>
      <c r="Z549" s="1" t="s">
        <v>101</v>
      </c>
    </row>
    <row r="550" spans="1:26" ht="11" customHeight="1" x14ac:dyDescent="0.15">
      <c r="A550" s="3" t="s">
        <v>196</v>
      </c>
      <c r="B550" s="3" t="s">
        <v>197</v>
      </c>
      <c r="C550" s="3" t="s">
        <v>198</v>
      </c>
    </row>
    <row r="551" spans="1:26" ht="11" customHeight="1" x14ac:dyDescent="0.55000000000000004">
      <c r="A551" s="4" t="s">
        <v>234</v>
      </c>
      <c r="B551" s="5">
        <v>1109</v>
      </c>
      <c r="C551" s="6">
        <v>100</v>
      </c>
      <c r="D551" s="2"/>
    </row>
    <row r="552" spans="1:26" ht="11" customHeight="1" x14ac:dyDescent="0.55000000000000004">
      <c r="A552" s="4" t="s">
        <v>411</v>
      </c>
      <c r="B552" s="5">
        <v>3</v>
      </c>
      <c r="C552" s="6">
        <v>0.3</v>
      </c>
      <c r="D552" s="2"/>
    </row>
    <row r="553" spans="1:26" ht="11" customHeight="1" x14ac:dyDescent="0.55000000000000004">
      <c r="A553" s="4" t="s">
        <v>412</v>
      </c>
      <c r="B553" s="5">
        <v>5</v>
      </c>
      <c r="C553" s="6">
        <v>0.5</v>
      </c>
      <c r="D553" s="2"/>
    </row>
    <row r="554" spans="1:26" ht="11" customHeight="1" x14ac:dyDescent="0.55000000000000004">
      <c r="A554" s="4" t="s">
        <v>351</v>
      </c>
      <c r="B554" s="5">
        <v>12</v>
      </c>
      <c r="C554" s="6">
        <v>1.1000000000000001</v>
      </c>
      <c r="D554" s="2"/>
    </row>
    <row r="555" spans="1:26" ht="11" customHeight="1" x14ac:dyDescent="0.55000000000000004">
      <c r="A555" s="4" t="s">
        <v>413</v>
      </c>
      <c r="B555" s="5">
        <v>10</v>
      </c>
      <c r="C555" s="6">
        <v>0.9</v>
      </c>
      <c r="D555" s="2"/>
    </row>
    <row r="556" spans="1:26" ht="11" customHeight="1" x14ac:dyDescent="0.55000000000000004">
      <c r="A556" s="4" t="s">
        <v>414</v>
      </c>
      <c r="B556" s="5">
        <v>32</v>
      </c>
      <c r="C556" s="6">
        <v>2.9</v>
      </c>
      <c r="D556" s="2"/>
    </row>
    <row r="557" spans="1:26" ht="11" customHeight="1" x14ac:dyDescent="0.55000000000000004">
      <c r="A557" s="4" t="s">
        <v>415</v>
      </c>
      <c r="B557" s="5">
        <v>644</v>
      </c>
      <c r="C557" s="6">
        <v>58.1</v>
      </c>
      <c r="D557" s="2"/>
    </row>
    <row r="558" spans="1:26" ht="11" customHeight="1" x14ac:dyDescent="0.55000000000000004">
      <c r="A558" s="4" t="s">
        <v>238</v>
      </c>
      <c r="B558" s="5">
        <v>403</v>
      </c>
      <c r="C558" s="6">
        <v>36.299999999999997</v>
      </c>
      <c r="D558" s="2"/>
    </row>
    <row r="560" spans="1:26" ht="11" customHeight="1" x14ac:dyDescent="0.55000000000000004">
      <c r="A560" s="28" t="s">
        <v>102</v>
      </c>
      <c r="B560" s="28"/>
      <c r="C560" s="28"/>
      <c r="Z560" s="1" t="s">
        <v>103</v>
      </c>
    </row>
    <row r="561" spans="1:26" ht="11" customHeight="1" x14ac:dyDescent="0.15">
      <c r="A561" s="3" t="s">
        <v>196</v>
      </c>
      <c r="B561" s="3" t="s">
        <v>197</v>
      </c>
      <c r="C561" s="3" t="s">
        <v>198</v>
      </c>
    </row>
    <row r="562" spans="1:26" ht="11" customHeight="1" x14ac:dyDescent="0.55000000000000004">
      <c r="A562" s="4" t="s">
        <v>234</v>
      </c>
      <c r="B562" s="5">
        <v>1109</v>
      </c>
      <c r="C562" s="6">
        <v>100</v>
      </c>
      <c r="D562" s="2"/>
    </row>
    <row r="563" spans="1:26" ht="11" customHeight="1" x14ac:dyDescent="0.55000000000000004">
      <c r="A563" s="4" t="s">
        <v>411</v>
      </c>
      <c r="B563" s="5">
        <v>4</v>
      </c>
      <c r="C563" s="6">
        <v>0.4</v>
      </c>
      <c r="D563" s="2"/>
    </row>
    <row r="564" spans="1:26" ht="11" customHeight="1" x14ac:dyDescent="0.55000000000000004">
      <c r="A564" s="4" t="s">
        <v>412</v>
      </c>
      <c r="B564" s="5">
        <v>6</v>
      </c>
      <c r="C564" s="6">
        <v>0.5</v>
      </c>
      <c r="D564" s="2"/>
    </row>
    <row r="565" spans="1:26" ht="11" customHeight="1" x14ac:dyDescent="0.55000000000000004">
      <c r="A565" s="4" t="s">
        <v>351</v>
      </c>
      <c r="B565" s="5">
        <v>10</v>
      </c>
      <c r="C565" s="6">
        <v>0.9</v>
      </c>
      <c r="D565" s="2"/>
    </row>
    <row r="566" spans="1:26" ht="11" customHeight="1" x14ac:dyDescent="0.55000000000000004">
      <c r="A566" s="4" t="s">
        <v>413</v>
      </c>
      <c r="B566" s="5">
        <v>14</v>
      </c>
      <c r="C566" s="6">
        <v>1.3</v>
      </c>
      <c r="D566" s="2"/>
    </row>
    <row r="567" spans="1:26" ht="11" customHeight="1" x14ac:dyDescent="0.55000000000000004">
      <c r="A567" s="4" t="s">
        <v>414</v>
      </c>
      <c r="B567" s="5">
        <v>27</v>
      </c>
      <c r="C567" s="6">
        <v>2.4</v>
      </c>
      <c r="D567" s="2"/>
    </row>
    <row r="568" spans="1:26" ht="11" customHeight="1" x14ac:dyDescent="0.55000000000000004">
      <c r="A568" s="4" t="s">
        <v>415</v>
      </c>
      <c r="B568" s="5">
        <v>649</v>
      </c>
      <c r="C568" s="6">
        <v>58.5</v>
      </c>
      <c r="D568" s="2"/>
    </row>
    <row r="569" spans="1:26" ht="11" customHeight="1" x14ac:dyDescent="0.55000000000000004">
      <c r="A569" s="4" t="s">
        <v>238</v>
      </c>
      <c r="B569" s="5">
        <v>399</v>
      </c>
      <c r="C569" s="6">
        <v>36</v>
      </c>
      <c r="D569" s="2"/>
    </row>
    <row r="571" spans="1:26" ht="11" customHeight="1" x14ac:dyDescent="0.55000000000000004">
      <c r="A571" s="28" t="s">
        <v>104</v>
      </c>
      <c r="B571" s="28"/>
      <c r="C571" s="28"/>
      <c r="Z571" s="1" t="s">
        <v>105</v>
      </c>
    </row>
    <row r="572" spans="1:26" ht="11" customHeight="1" x14ac:dyDescent="0.15">
      <c r="A572" s="3" t="s">
        <v>196</v>
      </c>
      <c r="B572" s="3" t="s">
        <v>197</v>
      </c>
      <c r="C572" s="3" t="s">
        <v>198</v>
      </c>
    </row>
    <row r="573" spans="1:26" ht="11" customHeight="1" x14ac:dyDescent="0.55000000000000004">
      <c r="A573" s="4" t="s">
        <v>234</v>
      </c>
      <c r="B573" s="5">
        <v>1109</v>
      </c>
      <c r="C573" s="6">
        <v>100</v>
      </c>
      <c r="D573" s="2"/>
    </row>
    <row r="574" spans="1:26" ht="11" customHeight="1" x14ac:dyDescent="0.55000000000000004">
      <c r="A574" s="4" t="s">
        <v>411</v>
      </c>
      <c r="B574" s="5">
        <v>2</v>
      </c>
      <c r="C574" s="6">
        <v>0.2</v>
      </c>
      <c r="D574" s="2"/>
    </row>
    <row r="575" spans="1:26" ht="11" customHeight="1" x14ac:dyDescent="0.55000000000000004">
      <c r="A575" s="4" t="s">
        <v>412</v>
      </c>
      <c r="B575" s="5">
        <v>2</v>
      </c>
      <c r="C575" s="6">
        <v>0.2</v>
      </c>
      <c r="D575" s="2"/>
    </row>
    <row r="576" spans="1:26" ht="11" customHeight="1" x14ac:dyDescent="0.55000000000000004">
      <c r="A576" s="4" t="s">
        <v>351</v>
      </c>
      <c r="B576" s="5">
        <v>15</v>
      </c>
      <c r="C576" s="6">
        <v>1.4</v>
      </c>
      <c r="D576" s="2"/>
    </row>
    <row r="577" spans="1:26" ht="11" customHeight="1" x14ac:dyDescent="0.55000000000000004">
      <c r="A577" s="4" t="s">
        <v>413</v>
      </c>
      <c r="B577" s="5">
        <v>37</v>
      </c>
      <c r="C577" s="6">
        <v>3.3</v>
      </c>
      <c r="D577" s="2"/>
    </row>
    <row r="578" spans="1:26" ht="11" customHeight="1" x14ac:dyDescent="0.55000000000000004">
      <c r="A578" s="4" t="s">
        <v>414</v>
      </c>
      <c r="B578" s="5">
        <v>199</v>
      </c>
      <c r="C578" s="6">
        <v>17.899999999999999</v>
      </c>
      <c r="D578" s="2"/>
    </row>
    <row r="579" spans="1:26" ht="11" customHeight="1" x14ac:dyDescent="0.55000000000000004">
      <c r="A579" s="4" t="s">
        <v>415</v>
      </c>
      <c r="B579" s="5">
        <v>498</v>
      </c>
      <c r="C579" s="6">
        <v>44.9</v>
      </c>
      <c r="D579" s="2"/>
    </row>
    <row r="580" spans="1:26" ht="11" customHeight="1" x14ac:dyDescent="0.55000000000000004">
      <c r="A580" s="4" t="s">
        <v>238</v>
      </c>
      <c r="B580" s="5">
        <v>356</v>
      </c>
      <c r="C580" s="6">
        <v>32.1</v>
      </c>
      <c r="D580" s="2"/>
    </row>
    <row r="582" spans="1:26" ht="11" customHeight="1" x14ac:dyDescent="0.55000000000000004">
      <c r="A582" s="28" t="s">
        <v>106</v>
      </c>
      <c r="B582" s="28"/>
      <c r="C582" s="28"/>
      <c r="Z582" s="1" t="s">
        <v>107</v>
      </c>
    </row>
    <row r="583" spans="1:26" ht="11" customHeight="1" x14ac:dyDescent="0.15">
      <c r="A583" s="3" t="s">
        <v>196</v>
      </c>
      <c r="B583" s="3" t="s">
        <v>197</v>
      </c>
      <c r="C583" s="3" t="s">
        <v>198</v>
      </c>
    </row>
    <row r="584" spans="1:26" ht="11" customHeight="1" x14ac:dyDescent="0.55000000000000004">
      <c r="A584" s="4" t="s">
        <v>234</v>
      </c>
      <c r="B584" s="5">
        <v>1109</v>
      </c>
      <c r="C584" s="6">
        <v>100</v>
      </c>
      <c r="D584" s="2"/>
    </row>
    <row r="585" spans="1:26" ht="11" customHeight="1" x14ac:dyDescent="0.55000000000000004">
      <c r="A585" s="4" t="s">
        <v>411</v>
      </c>
      <c r="B585" s="5">
        <v>65</v>
      </c>
      <c r="C585" s="6">
        <v>5.9</v>
      </c>
      <c r="D585" s="2"/>
    </row>
    <row r="586" spans="1:26" ht="11" customHeight="1" x14ac:dyDescent="0.55000000000000004">
      <c r="A586" s="4" t="s">
        <v>412</v>
      </c>
      <c r="B586" s="5">
        <v>6</v>
      </c>
      <c r="C586" s="6">
        <v>0.5</v>
      </c>
      <c r="D586" s="2"/>
    </row>
    <row r="587" spans="1:26" ht="11" customHeight="1" x14ac:dyDescent="0.55000000000000004">
      <c r="A587" s="4" t="s">
        <v>351</v>
      </c>
      <c r="B587" s="5">
        <v>57</v>
      </c>
      <c r="C587" s="6">
        <v>5.0999999999999996</v>
      </c>
      <c r="D587" s="2"/>
    </row>
    <row r="588" spans="1:26" ht="11" customHeight="1" x14ac:dyDescent="0.55000000000000004">
      <c r="A588" s="4" t="s">
        <v>413</v>
      </c>
      <c r="B588" s="5">
        <v>22</v>
      </c>
      <c r="C588" s="6">
        <v>2</v>
      </c>
      <c r="D588" s="2"/>
    </row>
    <row r="589" spans="1:26" ht="11" customHeight="1" x14ac:dyDescent="0.55000000000000004">
      <c r="A589" s="4" t="s">
        <v>414</v>
      </c>
      <c r="B589" s="5">
        <v>30</v>
      </c>
      <c r="C589" s="6">
        <v>2.7</v>
      </c>
      <c r="D589" s="2"/>
    </row>
    <row r="590" spans="1:26" ht="11" customHeight="1" x14ac:dyDescent="0.55000000000000004">
      <c r="A590" s="4" t="s">
        <v>415</v>
      </c>
      <c r="B590" s="5">
        <v>577</v>
      </c>
      <c r="C590" s="6">
        <v>52</v>
      </c>
      <c r="D590" s="2"/>
    </row>
    <row r="591" spans="1:26" ht="11" customHeight="1" x14ac:dyDescent="0.55000000000000004">
      <c r="A591" s="4" t="s">
        <v>238</v>
      </c>
      <c r="B591" s="5">
        <v>352</v>
      </c>
      <c r="C591" s="6">
        <v>31.7</v>
      </c>
      <c r="D591" s="2"/>
    </row>
    <row r="593" spans="1:26" ht="22" customHeight="1" x14ac:dyDescent="0.55000000000000004">
      <c r="A593" s="28" t="s">
        <v>215</v>
      </c>
      <c r="B593" s="28"/>
      <c r="C593" s="28"/>
      <c r="Z593" s="1" t="s">
        <v>108</v>
      </c>
    </row>
    <row r="594" spans="1:26" ht="11" customHeight="1" x14ac:dyDescent="0.15">
      <c r="A594" s="3" t="s">
        <v>196</v>
      </c>
      <c r="B594" s="3" t="s">
        <v>197</v>
      </c>
      <c r="C594" s="3" t="s">
        <v>198</v>
      </c>
    </row>
    <row r="595" spans="1:26" ht="11" customHeight="1" x14ac:dyDescent="0.55000000000000004">
      <c r="A595" s="4" t="s">
        <v>234</v>
      </c>
      <c r="B595" s="5">
        <v>1109</v>
      </c>
      <c r="C595" s="6">
        <v>100</v>
      </c>
      <c r="D595" s="2"/>
    </row>
    <row r="596" spans="1:26" ht="11" customHeight="1" x14ac:dyDescent="0.55000000000000004">
      <c r="A596" s="4" t="s">
        <v>416</v>
      </c>
      <c r="B596" s="5">
        <v>64</v>
      </c>
      <c r="C596" s="6">
        <v>5.8</v>
      </c>
      <c r="D596" s="2"/>
    </row>
    <row r="597" spans="1:26" ht="11" customHeight="1" x14ac:dyDescent="0.55000000000000004">
      <c r="A597" s="4" t="s">
        <v>417</v>
      </c>
      <c r="B597" s="5">
        <v>522</v>
      </c>
      <c r="C597" s="6">
        <v>47.1</v>
      </c>
      <c r="D597" s="2"/>
    </row>
    <row r="598" spans="1:26" ht="11" customHeight="1" x14ac:dyDescent="0.55000000000000004">
      <c r="A598" s="4" t="s">
        <v>418</v>
      </c>
      <c r="B598" s="5">
        <v>364</v>
      </c>
      <c r="C598" s="6">
        <v>32.799999999999997</v>
      </c>
      <c r="D598" s="2"/>
    </row>
    <row r="599" spans="1:26" ht="11" customHeight="1" x14ac:dyDescent="0.55000000000000004">
      <c r="A599" s="4" t="s">
        <v>419</v>
      </c>
      <c r="B599" s="5">
        <v>68</v>
      </c>
      <c r="C599" s="6">
        <v>6.1</v>
      </c>
      <c r="D599" s="2"/>
    </row>
    <row r="600" spans="1:26" ht="11" customHeight="1" x14ac:dyDescent="0.55000000000000004">
      <c r="A600" s="4" t="s">
        <v>238</v>
      </c>
      <c r="B600" s="5">
        <v>91</v>
      </c>
      <c r="C600" s="6">
        <v>8.1999999999999993</v>
      </c>
      <c r="D600" s="2"/>
    </row>
    <row r="602" spans="1:26" ht="22" customHeight="1" x14ac:dyDescent="0.55000000000000004">
      <c r="A602" s="28" t="s">
        <v>216</v>
      </c>
      <c r="B602" s="28"/>
      <c r="C602" s="28"/>
      <c r="Z602" s="1" t="s">
        <v>109</v>
      </c>
    </row>
    <row r="603" spans="1:26" ht="11" customHeight="1" x14ac:dyDescent="0.15">
      <c r="A603" s="3" t="s">
        <v>196</v>
      </c>
      <c r="B603" s="3" t="s">
        <v>197</v>
      </c>
      <c r="C603" s="3" t="s">
        <v>198</v>
      </c>
    </row>
    <row r="604" spans="1:26" ht="11" customHeight="1" x14ac:dyDescent="0.55000000000000004">
      <c r="A604" s="4" t="s">
        <v>234</v>
      </c>
      <c r="B604" s="5">
        <v>1109</v>
      </c>
      <c r="C604" s="6">
        <v>100</v>
      </c>
      <c r="D604" s="2"/>
    </row>
    <row r="605" spans="1:26" ht="11" customHeight="1" x14ac:dyDescent="0.55000000000000004">
      <c r="A605" s="4" t="s">
        <v>416</v>
      </c>
      <c r="B605" s="5">
        <v>21</v>
      </c>
      <c r="C605" s="6">
        <v>1.9</v>
      </c>
      <c r="D605" s="2"/>
    </row>
    <row r="606" spans="1:26" ht="11" customHeight="1" x14ac:dyDescent="0.55000000000000004">
      <c r="A606" s="4" t="s">
        <v>417</v>
      </c>
      <c r="B606" s="5">
        <v>314</v>
      </c>
      <c r="C606" s="6">
        <v>28.3</v>
      </c>
      <c r="D606" s="2"/>
    </row>
    <row r="607" spans="1:26" ht="11" customHeight="1" x14ac:dyDescent="0.55000000000000004">
      <c r="A607" s="4" t="s">
        <v>418</v>
      </c>
      <c r="B607" s="5">
        <v>676</v>
      </c>
      <c r="C607" s="6">
        <v>61</v>
      </c>
      <c r="D607" s="2"/>
    </row>
    <row r="608" spans="1:26" ht="11" customHeight="1" x14ac:dyDescent="0.55000000000000004">
      <c r="A608" s="4" t="s">
        <v>419</v>
      </c>
      <c r="B608" s="5">
        <v>43</v>
      </c>
      <c r="C608" s="6">
        <v>3.9</v>
      </c>
      <c r="D608" s="2"/>
    </row>
    <row r="609" spans="1:26" ht="11" customHeight="1" x14ac:dyDescent="0.55000000000000004">
      <c r="A609" s="4" t="s">
        <v>238</v>
      </c>
      <c r="B609" s="5">
        <v>55</v>
      </c>
      <c r="C609" s="6">
        <v>5</v>
      </c>
      <c r="D609" s="2"/>
    </row>
    <row r="611" spans="1:26" ht="22" customHeight="1" x14ac:dyDescent="0.55000000000000004">
      <c r="A611" s="28" t="s">
        <v>217</v>
      </c>
      <c r="B611" s="28"/>
      <c r="C611" s="28"/>
      <c r="Z611" s="1" t="s">
        <v>110</v>
      </c>
    </row>
    <row r="612" spans="1:26" ht="11" customHeight="1" x14ac:dyDescent="0.15">
      <c r="A612" s="3" t="s">
        <v>196</v>
      </c>
      <c r="B612" s="3" t="s">
        <v>197</v>
      </c>
      <c r="C612" s="3" t="s">
        <v>198</v>
      </c>
    </row>
    <row r="613" spans="1:26" ht="11" customHeight="1" x14ac:dyDescent="0.55000000000000004">
      <c r="A613" s="4" t="s">
        <v>234</v>
      </c>
      <c r="B613" s="5">
        <v>1109</v>
      </c>
      <c r="C613" s="6">
        <v>100</v>
      </c>
      <c r="D613" s="2"/>
    </row>
    <row r="614" spans="1:26" ht="11" customHeight="1" x14ac:dyDescent="0.55000000000000004">
      <c r="A614" s="4" t="s">
        <v>420</v>
      </c>
      <c r="B614" s="5">
        <v>72</v>
      </c>
      <c r="C614" s="6">
        <v>6.5</v>
      </c>
      <c r="D614" s="2"/>
    </row>
    <row r="615" spans="1:26" ht="11" customHeight="1" x14ac:dyDescent="0.55000000000000004">
      <c r="A615" s="4" t="s">
        <v>421</v>
      </c>
      <c r="B615" s="5">
        <v>562</v>
      </c>
      <c r="C615" s="6">
        <v>50.7</v>
      </c>
      <c r="D615" s="2"/>
    </row>
    <row r="616" spans="1:26" ht="11" customHeight="1" x14ac:dyDescent="0.55000000000000004">
      <c r="A616" s="4" t="s">
        <v>422</v>
      </c>
      <c r="B616" s="5">
        <v>67</v>
      </c>
      <c r="C616" s="6">
        <v>6</v>
      </c>
      <c r="D616" s="2"/>
    </row>
    <row r="617" spans="1:26" ht="11" customHeight="1" x14ac:dyDescent="0.55000000000000004">
      <c r="A617" s="4" t="s">
        <v>423</v>
      </c>
      <c r="B617" s="5">
        <v>202</v>
      </c>
      <c r="C617" s="6">
        <v>18.2</v>
      </c>
      <c r="D617" s="2"/>
    </row>
    <row r="618" spans="1:26" ht="11" customHeight="1" x14ac:dyDescent="0.55000000000000004">
      <c r="A618" s="4" t="s">
        <v>424</v>
      </c>
      <c r="B618" s="5">
        <v>60</v>
      </c>
      <c r="C618" s="6">
        <v>5.4</v>
      </c>
      <c r="D618" s="2"/>
    </row>
    <row r="619" spans="1:26" ht="11" customHeight="1" x14ac:dyDescent="0.55000000000000004">
      <c r="A619" s="4" t="s">
        <v>425</v>
      </c>
      <c r="B619" s="5">
        <v>11</v>
      </c>
      <c r="C619" s="6">
        <v>1</v>
      </c>
      <c r="D619" s="2"/>
    </row>
    <row r="620" spans="1:26" ht="11" customHeight="1" x14ac:dyDescent="0.55000000000000004">
      <c r="A620" s="4" t="s">
        <v>237</v>
      </c>
      <c r="B620" s="5">
        <v>84</v>
      </c>
      <c r="C620" s="6">
        <v>7.6</v>
      </c>
      <c r="D620" s="2"/>
    </row>
    <row r="621" spans="1:26" ht="11" customHeight="1" x14ac:dyDescent="0.55000000000000004">
      <c r="A621" s="4" t="s">
        <v>238</v>
      </c>
      <c r="B621" s="5">
        <v>68</v>
      </c>
      <c r="C621" s="6">
        <v>6.1</v>
      </c>
      <c r="D621" s="2"/>
    </row>
    <row r="623" spans="1:26" ht="22" customHeight="1" x14ac:dyDescent="0.55000000000000004">
      <c r="A623" s="28" t="s">
        <v>218</v>
      </c>
      <c r="B623" s="28"/>
      <c r="C623" s="28"/>
      <c r="Z623" s="1" t="s">
        <v>111</v>
      </c>
    </row>
    <row r="624" spans="1:26" ht="11" customHeight="1" x14ac:dyDescent="0.15">
      <c r="A624" s="3" t="s">
        <v>196</v>
      </c>
      <c r="B624" s="3" t="s">
        <v>197</v>
      </c>
      <c r="C624" s="3" t="s">
        <v>198</v>
      </c>
    </row>
    <row r="625" spans="1:26" ht="11" customHeight="1" x14ac:dyDescent="0.55000000000000004">
      <c r="A625" s="4" t="s">
        <v>234</v>
      </c>
      <c r="B625" s="5">
        <v>562</v>
      </c>
      <c r="C625" s="6">
        <v>100</v>
      </c>
      <c r="D625" s="2"/>
    </row>
    <row r="626" spans="1:26" ht="11" customHeight="1" x14ac:dyDescent="0.55000000000000004">
      <c r="A626" s="4" t="s">
        <v>426</v>
      </c>
      <c r="B626" s="5">
        <v>49</v>
      </c>
      <c r="C626" s="6">
        <v>8.6999999999999993</v>
      </c>
      <c r="D626" s="2"/>
    </row>
    <row r="627" spans="1:26" ht="11" customHeight="1" x14ac:dyDescent="0.55000000000000004">
      <c r="A627" s="4" t="s">
        <v>427</v>
      </c>
      <c r="B627" s="5">
        <v>295</v>
      </c>
      <c r="C627" s="6">
        <v>52.5</v>
      </c>
      <c r="D627" s="2"/>
    </row>
    <row r="628" spans="1:26" ht="11" customHeight="1" x14ac:dyDescent="0.55000000000000004">
      <c r="A628" s="4" t="s">
        <v>428</v>
      </c>
      <c r="B628" s="5">
        <v>168</v>
      </c>
      <c r="C628" s="6">
        <v>29.9</v>
      </c>
      <c r="D628" s="2"/>
    </row>
    <row r="629" spans="1:26" ht="11" customHeight="1" x14ac:dyDescent="0.55000000000000004">
      <c r="A629" s="4" t="s">
        <v>238</v>
      </c>
      <c r="B629" s="5">
        <v>50</v>
      </c>
      <c r="C629" s="6">
        <v>8.9</v>
      </c>
      <c r="D629" s="2"/>
    </row>
    <row r="631" spans="1:26" ht="33" customHeight="1" x14ac:dyDescent="0.55000000000000004">
      <c r="A631" s="28" t="s">
        <v>219</v>
      </c>
      <c r="B631" s="28"/>
      <c r="C631" s="28"/>
      <c r="Z631" s="1" t="s">
        <v>112</v>
      </c>
    </row>
    <row r="632" spans="1:26" ht="11" customHeight="1" x14ac:dyDescent="0.15">
      <c r="A632" s="3" t="s">
        <v>196</v>
      </c>
      <c r="B632" s="3" t="s">
        <v>197</v>
      </c>
      <c r="C632" s="3" t="s">
        <v>198</v>
      </c>
    </row>
    <row r="633" spans="1:26" ht="11" customHeight="1" x14ac:dyDescent="0.55000000000000004">
      <c r="A633" s="4" t="s">
        <v>234</v>
      </c>
      <c r="B633" s="5">
        <v>1109</v>
      </c>
      <c r="C633" s="6">
        <v>100</v>
      </c>
      <c r="D633" s="2"/>
    </row>
    <row r="634" spans="1:26" ht="11" customHeight="1" x14ac:dyDescent="0.55000000000000004">
      <c r="A634" s="4" t="s">
        <v>429</v>
      </c>
      <c r="B634" s="5">
        <v>607</v>
      </c>
      <c r="C634" s="6">
        <v>54.7</v>
      </c>
      <c r="D634" s="2"/>
    </row>
    <row r="635" spans="1:26" ht="11" customHeight="1" x14ac:dyDescent="0.55000000000000004">
      <c r="A635" s="4" t="s">
        <v>430</v>
      </c>
      <c r="B635" s="5">
        <v>196</v>
      </c>
      <c r="C635" s="6">
        <v>17.7</v>
      </c>
      <c r="D635" s="2"/>
    </row>
    <row r="636" spans="1:26" ht="11" customHeight="1" x14ac:dyDescent="0.55000000000000004">
      <c r="A636" s="4" t="s">
        <v>431</v>
      </c>
      <c r="B636" s="5">
        <v>398</v>
      </c>
      <c r="C636" s="6">
        <v>35.9</v>
      </c>
      <c r="D636" s="2"/>
    </row>
    <row r="637" spans="1:26" ht="11" customHeight="1" x14ac:dyDescent="0.55000000000000004">
      <c r="A637" s="4" t="s">
        <v>432</v>
      </c>
      <c r="B637" s="5">
        <v>321</v>
      </c>
      <c r="C637" s="6">
        <v>28.9</v>
      </c>
      <c r="D637" s="2"/>
    </row>
    <row r="638" spans="1:26" ht="11" customHeight="1" x14ac:dyDescent="0.55000000000000004">
      <c r="A638" s="4" t="s">
        <v>433</v>
      </c>
      <c r="B638" s="5">
        <v>119</v>
      </c>
      <c r="C638" s="6">
        <v>10.7</v>
      </c>
      <c r="D638" s="2"/>
    </row>
    <row r="639" spans="1:26" ht="11" customHeight="1" x14ac:dyDescent="0.55000000000000004">
      <c r="A639" s="4" t="s">
        <v>434</v>
      </c>
      <c r="B639" s="5">
        <v>480</v>
      </c>
      <c r="C639" s="6">
        <v>43.3</v>
      </c>
      <c r="D639" s="2"/>
    </row>
    <row r="640" spans="1:26" ht="11" customHeight="1" x14ac:dyDescent="0.55000000000000004">
      <c r="A640" s="4" t="s">
        <v>237</v>
      </c>
      <c r="B640" s="5">
        <v>31</v>
      </c>
      <c r="C640" s="6">
        <v>2.8</v>
      </c>
      <c r="D640" s="2"/>
    </row>
    <row r="641" spans="1:26" ht="11" customHeight="1" x14ac:dyDescent="0.55000000000000004">
      <c r="A641" s="4" t="s">
        <v>435</v>
      </c>
      <c r="B641" s="5">
        <v>42</v>
      </c>
      <c r="C641" s="6">
        <v>3.8</v>
      </c>
      <c r="D641" s="2"/>
    </row>
    <row r="642" spans="1:26" ht="11" customHeight="1" x14ac:dyDescent="0.55000000000000004">
      <c r="A642" s="4" t="s">
        <v>238</v>
      </c>
      <c r="B642" s="5">
        <v>35</v>
      </c>
      <c r="C642" s="6">
        <v>3.2</v>
      </c>
      <c r="D642" s="2"/>
    </row>
    <row r="644" spans="1:26" ht="11" customHeight="1" x14ac:dyDescent="0.55000000000000004">
      <c r="A644" s="28" t="s">
        <v>113</v>
      </c>
      <c r="B644" s="28"/>
      <c r="C644" s="28"/>
      <c r="Z644" s="1" t="s">
        <v>114</v>
      </c>
    </row>
    <row r="645" spans="1:26" ht="11" customHeight="1" x14ac:dyDescent="0.15">
      <c r="A645" s="3" t="s">
        <v>196</v>
      </c>
      <c r="B645" s="3" t="s">
        <v>197</v>
      </c>
      <c r="C645" s="3" t="s">
        <v>198</v>
      </c>
    </row>
    <row r="646" spans="1:26" ht="11" customHeight="1" x14ac:dyDescent="0.55000000000000004">
      <c r="A646" s="4" t="s">
        <v>234</v>
      </c>
      <c r="B646" s="5">
        <v>1109</v>
      </c>
      <c r="C646" s="6">
        <v>100</v>
      </c>
      <c r="D646" s="2"/>
    </row>
    <row r="647" spans="1:26" ht="11" customHeight="1" x14ac:dyDescent="0.55000000000000004">
      <c r="A647" s="4" t="s">
        <v>429</v>
      </c>
      <c r="B647" s="5">
        <v>571</v>
      </c>
      <c r="C647" s="6">
        <v>51.5</v>
      </c>
      <c r="D647" s="2"/>
    </row>
    <row r="648" spans="1:26" ht="11" customHeight="1" x14ac:dyDescent="0.55000000000000004">
      <c r="A648" s="4" t="s">
        <v>430</v>
      </c>
      <c r="B648" s="5">
        <v>203</v>
      </c>
      <c r="C648" s="6">
        <v>18.3</v>
      </c>
      <c r="D648" s="2"/>
    </row>
    <row r="649" spans="1:26" ht="11" customHeight="1" x14ac:dyDescent="0.55000000000000004">
      <c r="A649" s="4" t="s">
        <v>431</v>
      </c>
      <c r="B649" s="5">
        <v>373</v>
      </c>
      <c r="C649" s="6">
        <v>33.6</v>
      </c>
      <c r="D649" s="2"/>
    </row>
    <row r="650" spans="1:26" ht="11" customHeight="1" x14ac:dyDescent="0.55000000000000004">
      <c r="A650" s="4" t="s">
        <v>432</v>
      </c>
      <c r="B650" s="5">
        <v>358</v>
      </c>
      <c r="C650" s="6">
        <v>32.299999999999997</v>
      </c>
      <c r="D650" s="2"/>
    </row>
    <row r="651" spans="1:26" ht="11" customHeight="1" x14ac:dyDescent="0.55000000000000004">
      <c r="A651" s="4" t="s">
        <v>433</v>
      </c>
      <c r="B651" s="5">
        <v>139</v>
      </c>
      <c r="C651" s="6">
        <v>12.5</v>
      </c>
      <c r="D651" s="2"/>
    </row>
    <row r="652" spans="1:26" ht="11" customHeight="1" x14ac:dyDescent="0.55000000000000004">
      <c r="A652" s="4" t="s">
        <v>434</v>
      </c>
      <c r="B652" s="5">
        <v>489</v>
      </c>
      <c r="C652" s="6">
        <v>44.1</v>
      </c>
      <c r="D652" s="2"/>
    </row>
    <row r="653" spans="1:26" ht="11" customHeight="1" x14ac:dyDescent="0.55000000000000004">
      <c r="A653" s="4" t="s">
        <v>237</v>
      </c>
      <c r="B653" s="5">
        <v>36</v>
      </c>
      <c r="C653" s="6">
        <v>3.2</v>
      </c>
      <c r="D653" s="2"/>
    </row>
    <row r="654" spans="1:26" ht="11" customHeight="1" x14ac:dyDescent="0.55000000000000004">
      <c r="A654" s="4" t="s">
        <v>435</v>
      </c>
      <c r="B654" s="5">
        <v>51</v>
      </c>
      <c r="C654" s="6">
        <v>4.5999999999999996</v>
      </c>
      <c r="D654" s="2"/>
    </row>
    <row r="655" spans="1:26" ht="11" customHeight="1" x14ac:dyDescent="0.55000000000000004">
      <c r="A655" s="4" t="s">
        <v>238</v>
      </c>
      <c r="B655" s="5">
        <v>45</v>
      </c>
      <c r="C655" s="6">
        <v>4.0999999999999996</v>
      </c>
      <c r="D655" s="2"/>
    </row>
    <row r="657" spans="1:26" ht="11" customHeight="1" x14ac:dyDescent="0.55000000000000004">
      <c r="A657" s="28" t="s">
        <v>115</v>
      </c>
      <c r="B657" s="28"/>
      <c r="C657" s="28"/>
      <c r="Z657" s="1" t="s">
        <v>116</v>
      </c>
    </row>
    <row r="658" spans="1:26" ht="11" customHeight="1" x14ac:dyDescent="0.15">
      <c r="A658" s="3" t="s">
        <v>196</v>
      </c>
      <c r="B658" s="3" t="s">
        <v>197</v>
      </c>
      <c r="C658" s="3" t="s">
        <v>198</v>
      </c>
    </row>
    <row r="659" spans="1:26" ht="11" customHeight="1" x14ac:dyDescent="0.55000000000000004">
      <c r="A659" s="4" t="s">
        <v>234</v>
      </c>
      <c r="B659" s="5">
        <v>1109</v>
      </c>
      <c r="C659" s="6">
        <v>100</v>
      </c>
      <c r="D659" s="2"/>
    </row>
    <row r="660" spans="1:26" ht="11" customHeight="1" x14ac:dyDescent="0.55000000000000004">
      <c r="A660" s="4" t="s">
        <v>429</v>
      </c>
      <c r="B660" s="5">
        <v>644</v>
      </c>
      <c r="C660" s="6">
        <v>58.1</v>
      </c>
      <c r="D660" s="2"/>
    </row>
    <row r="661" spans="1:26" ht="11" customHeight="1" x14ac:dyDescent="0.55000000000000004">
      <c r="A661" s="4" t="s">
        <v>430</v>
      </c>
      <c r="B661" s="5">
        <v>273</v>
      </c>
      <c r="C661" s="6">
        <v>24.6</v>
      </c>
      <c r="D661" s="2"/>
    </row>
    <row r="662" spans="1:26" ht="11" customHeight="1" x14ac:dyDescent="0.55000000000000004">
      <c r="A662" s="4" t="s">
        <v>431</v>
      </c>
      <c r="B662" s="5">
        <v>359</v>
      </c>
      <c r="C662" s="6">
        <v>32.4</v>
      </c>
      <c r="D662" s="2"/>
    </row>
    <row r="663" spans="1:26" ht="11" customHeight="1" x14ac:dyDescent="0.55000000000000004">
      <c r="A663" s="4" t="s">
        <v>432</v>
      </c>
      <c r="B663" s="5">
        <v>151</v>
      </c>
      <c r="C663" s="6">
        <v>13.6</v>
      </c>
      <c r="D663" s="2"/>
    </row>
    <row r="664" spans="1:26" ht="11" customHeight="1" x14ac:dyDescent="0.55000000000000004">
      <c r="A664" s="4" t="s">
        <v>433</v>
      </c>
      <c r="B664" s="5">
        <v>33</v>
      </c>
      <c r="C664" s="6">
        <v>3</v>
      </c>
      <c r="D664" s="2"/>
    </row>
    <row r="665" spans="1:26" ht="11" customHeight="1" x14ac:dyDescent="0.55000000000000004">
      <c r="A665" s="4" t="s">
        <v>434</v>
      </c>
      <c r="B665" s="5">
        <v>87</v>
      </c>
      <c r="C665" s="6">
        <v>7.8</v>
      </c>
      <c r="D665" s="2"/>
    </row>
    <row r="666" spans="1:26" ht="11" customHeight="1" x14ac:dyDescent="0.55000000000000004">
      <c r="A666" s="4" t="s">
        <v>237</v>
      </c>
      <c r="B666" s="5">
        <v>25</v>
      </c>
      <c r="C666" s="6">
        <v>2.2999999999999998</v>
      </c>
      <c r="D666" s="2"/>
    </row>
    <row r="667" spans="1:26" ht="11" customHeight="1" x14ac:dyDescent="0.55000000000000004">
      <c r="A667" s="4" t="s">
        <v>435</v>
      </c>
      <c r="B667" s="5">
        <v>79</v>
      </c>
      <c r="C667" s="6">
        <v>7.1</v>
      </c>
      <c r="D667" s="2"/>
    </row>
    <row r="668" spans="1:26" ht="11" customHeight="1" x14ac:dyDescent="0.55000000000000004">
      <c r="A668" s="4" t="s">
        <v>238</v>
      </c>
      <c r="B668" s="5">
        <v>37</v>
      </c>
      <c r="C668" s="6">
        <v>3.3</v>
      </c>
      <c r="D668" s="2"/>
    </row>
    <row r="670" spans="1:26" ht="11" customHeight="1" x14ac:dyDescent="0.55000000000000004">
      <c r="A670" s="28" t="s">
        <v>117</v>
      </c>
      <c r="B670" s="28"/>
      <c r="C670" s="28"/>
      <c r="Z670" s="1" t="s">
        <v>118</v>
      </c>
    </row>
    <row r="671" spans="1:26" ht="11" customHeight="1" x14ac:dyDescent="0.15">
      <c r="A671" s="3" t="s">
        <v>196</v>
      </c>
      <c r="B671" s="3" t="s">
        <v>197</v>
      </c>
      <c r="C671" s="3" t="s">
        <v>198</v>
      </c>
    </row>
    <row r="672" spans="1:26" ht="11" customHeight="1" x14ac:dyDescent="0.55000000000000004">
      <c r="A672" s="4" t="s">
        <v>234</v>
      </c>
      <c r="B672" s="5">
        <v>1109</v>
      </c>
      <c r="C672" s="6">
        <v>100</v>
      </c>
      <c r="D672" s="2"/>
    </row>
    <row r="673" spans="1:26" ht="11" customHeight="1" x14ac:dyDescent="0.55000000000000004">
      <c r="A673" s="4" t="s">
        <v>429</v>
      </c>
      <c r="B673" s="5">
        <v>674</v>
      </c>
      <c r="C673" s="6">
        <v>60.8</v>
      </c>
      <c r="D673" s="2"/>
    </row>
    <row r="674" spans="1:26" ht="11" customHeight="1" x14ac:dyDescent="0.55000000000000004">
      <c r="A674" s="4" t="s">
        <v>430</v>
      </c>
      <c r="B674" s="5">
        <v>244</v>
      </c>
      <c r="C674" s="6">
        <v>22</v>
      </c>
      <c r="D674" s="2"/>
    </row>
    <row r="675" spans="1:26" ht="11" customHeight="1" x14ac:dyDescent="0.55000000000000004">
      <c r="A675" s="4" t="s">
        <v>431</v>
      </c>
      <c r="B675" s="5">
        <v>280</v>
      </c>
      <c r="C675" s="6">
        <v>25.2</v>
      </c>
      <c r="D675" s="2"/>
    </row>
    <row r="676" spans="1:26" ht="11" customHeight="1" x14ac:dyDescent="0.55000000000000004">
      <c r="A676" s="4" t="s">
        <v>432</v>
      </c>
      <c r="B676" s="5">
        <v>229</v>
      </c>
      <c r="C676" s="6">
        <v>20.6</v>
      </c>
      <c r="D676" s="2"/>
    </row>
    <row r="677" spans="1:26" ht="11" customHeight="1" x14ac:dyDescent="0.55000000000000004">
      <c r="A677" s="4" t="s">
        <v>433</v>
      </c>
      <c r="B677" s="5">
        <v>49</v>
      </c>
      <c r="C677" s="6">
        <v>4.4000000000000004</v>
      </c>
      <c r="D677" s="2"/>
    </row>
    <row r="678" spans="1:26" ht="11" customHeight="1" x14ac:dyDescent="0.55000000000000004">
      <c r="A678" s="4" t="s">
        <v>434</v>
      </c>
      <c r="B678" s="5">
        <v>107</v>
      </c>
      <c r="C678" s="6">
        <v>9.6</v>
      </c>
      <c r="D678" s="2"/>
    </row>
    <row r="679" spans="1:26" ht="11" customHeight="1" x14ac:dyDescent="0.55000000000000004">
      <c r="A679" s="4" t="s">
        <v>237</v>
      </c>
      <c r="B679" s="5">
        <v>21</v>
      </c>
      <c r="C679" s="6">
        <v>1.9</v>
      </c>
      <c r="D679" s="2"/>
    </row>
    <row r="680" spans="1:26" ht="11" customHeight="1" x14ac:dyDescent="0.55000000000000004">
      <c r="A680" s="4" t="s">
        <v>435</v>
      </c>
      <c r="B680" s="5">
        <v>136</v>
      </c>
      <c r="C680" s="6">
        <v>12.3</v>
      </c>
      <c r="D680" s="2"/>
    </row>
    <row r="681" spans="1:26" ht="11" customHeight="1" x14ac:dyDescent="0.55000000000000004">
      <c r="A681" s="4" t="s">
        <v>238</v>
      </c>
      <c r="B681" s="5">
        <v>49</v>
      </c>
      <c r="C681" s="6">
        <v>4.4000000000000004</v>
      </c>
      <c r="D681" s="2"/>
    </row>
    <row r="683" spans="1:26" ht="11" customHeight="1" x14ac:dyDescent="0.55000000000000004">
      <c r="A683" s="28" t="s">
        <v>119</v>
      </c>
      <c r="B683" s="28"/>
      <c r="C683" s="28"/>
      <c r="Z683" s="1" t="s">
        <v>120</v>
      </c>
    </row>
    <row r="684" spans="1:26" ht="11" customHeight="1" x14ac:dyDescent="0.15">
      <c r="A684" s="3" t="s">
        <v>196</v>
      </c>
      <c r="B684" s="3" t="s">
        <v>197</v>
      </c>
      <c r="C684" s="3" t="s">
        <v>198</v>
      </c>
    </row>
    <row r="685" spans="1:26" ht="11" customHeight="1" x14ac:dyDescent="0.55000000000000004">
      <c r="A685" s="4" t="s">
        <v>234</v>
      </c>
      <c r="B685" s="5">
        <v>1109</v>
      </c>
      <c r="C685" s="6">
        <v>100</v>
      </c>
      <c r="D685" s="2"/>
    </row>
    <row r="686" spans="1:26" ht="11" customHeight="1" x14ac:dyDescent="0.55000000000000004">
      <c r="A686" s="4" t="s">
        <v>436</v>
      </c>
      <c r="B686" s="5">
        <v>50</v>
      </c>
      <c r="C686" s="6">
        <v>4.5</v>
      </c>
      <c r="D686" s="2"/>
    </row>
    <row r="687" spans="1:26" ht="11" customHeight="1" x14ac:dyDescent="0.55000000000000004">
      <c r="A687" s="4" t="s">
        <v>437</v>
      </c>
      <c r="B687" s="5">
        <v>78</v>
      </c>
      <c r="C687" s="6">
        <v>7</v>
      </c>
      <c r="D687" s="2"/>
    </row>
    <row r="688" spans="1:26" ht="11" customHeight="1" x14ac:dyDescent="0.55000000000000004">
      <c r="A688" s="4" t="s">
        <v>438</v>
      </c>
      <c r="B688" s="5">
        <v>58</v>
      </c>
      <c r="C688" s="6">
        <v>5.2</v>
      </c>
      <c r="D688" s="2"/>
    </row>
    <row r="689" spans="1:26" ht="11" customHeight="1" x14ac:dyDescent="0.55000000000000004">
      <c r="A689" s="4" t="s">
        <v>439</v>
      </c>
      <c r="B689" s="5">
        <v>264</v>
      </c>
      <c r="C689" s="6">
        <v>23.8</v>
      </c>
      <c r="D689" s="2"/>
    </row>
    <row r="690" spans="1:26" ht="11" customHeight="1" x14ac:dyDescent="0.55000000000000004">
      <c r="A690" s="4" t="s">
        <v>440</v>
      </c>
      <c r="B690" s="5">
        <v>198</v>
      </c>
      <c r="C690" s="6">
        <v>17.899999999999999</v>
      </c>
      <c r="D690" s="2"/>
    </row>
    <row r="691" spans="1:26" ht="11" customHeight="1" x14ac:dyDescent="0.55000000000000004">
      <c r="A691" s="4" t="s">
        <v>237</v>
      </c>
      <c r="B691" s="5">
        <v>100</v>
      </c>
      <c r="C691" s="6">
        <v>9</v>
      </c>
      <c r="D691" s="2"/>
    </row>
    <row r="692" spans="1:26" ht="11" customHeight="1" x14ac:dyDescent="0.55000000000000004">
      <c r="A692" s="4" t="s">
        <v>435</v>
      </c>
      <c r="B692" s="5">
        <v>498</v>
      </c>
      <c r="C692" s="6">
        <v>44.9</v>
      </c>
      <c r="D692" s="2"/>
    </row>
    <row r="693" spans="1:26" ht="11" customHeight="1" x14ac:dyDescent="0.55000000000000004">
      <c r="A693" s="4" t="s">
        <v>238</v>
      </c>
      <c r="B693" s="5">
        <v>75</v>
      </c>
      <c r="C693" s="6">
        <v>6.8</v>
      </c>
      <c r="D693" s="2"/>
    </row>
    <row r="695" spans="1:26" ht="11" customHeight="1" x14ac:dyDescent="0.55000000000000004">
      <c r="A695" s="28" t="s">
        <v>121</v>
      </c>
      <c r="B695" s="28"/>
      <c r="C695" s="28"/>
      <c r="Z695" s="1" t="s">
        <v>122</v>
      </c>
    </row>
    <row r="696" spans="1:26" ht="11" customHeight="1" x14ac:dyDescent="0.15">
      <c r="A696" s="3" t="s">
        <v>196</v>
      </c>
      <c r="B696" s="3" t="s">
        <v>197</v>
      </c>
      <c r="C696" s="3" t="s">
        <v>198</v>
      </c>
    </row>
    <row r="697" spans="1:26" ht="11" customHeight="1" x14ac:dyDescent="0.55000000000000004">
      <c r="A697" s="4" t="s">
        <v>234</v>
      </c>
      <c r="B697" s="5">
        <v>1109</v>
      </c>
      <c r="C697" s="6">
        <v>100</v>
      </c>
      <c r="D697" s="2"/>
    </row>
    <row r="698" spans="1:26" ht="11" customHeight="1" x14ac:dyDescent="0.55000000000000004">
      <c r="A698" s="4" t="s">
        <v>403</v>
      </c>
      <c r="B698" s="5">
        <v>50</v>
      </c>
      <c r="C698" s="6">
        <v>4.5</v>
      </c>
      <c r="D698" s="2"/>
    </row>
    <row r="699" spans="1:26" ht="11" customHeight="1" x14ac:dyDescent="0.55000000000000004">
      <c r="A699" s="4" t="s">
        <v>404</v>
      </c>
      <c r="B699" s="5">
        <v>260</v>
      </c>
      <c r="C699" s="6">
        <v>23.4</v>
      </c>
      <c r="D699" s="2"/>
    </row>
    <row r="700" spans="1:26" ht="11" customHeight="1" x14ac:dyDescent="0.55000000000000004">
      <c r="A700" s="4" t="s">
        <v>405</v>
      </c>
      <c r="B700" s="5">
        <v>282</v>
      </c>
      <c r="C700" s="6">
        <v>25.4</v>
      </c>
      <c r="D700" s="2"/>
    </row>
    <row r="701" spans="1:26" ht="11" customHeight="1" x14ac:dyDescent="0.55000000000000004">
      <c r="A701" s="4" t="s">
        <v>406</v>
      </c>
      <c r="B701" s="5">
        <v>271</v>
      </c>
      <c r="C701" s="6">
        <v>24.4</v>
      </c>
      <c r="D701" s="2"/>
    </row>
    <row r="702" spans="1:26" ht="11" customHeight="1" x14ac:dyDescent="0.55000000000000004">
      <c r="A702" s="4" t="s">
        <v>407</v>
      </c>
      <c r="B702" s="5">
        <v>214</v>
      </c>
      <c r="C702" s="6">
        <v>19.3</v>
      </c>
      <c r="D702" s="2"/>
    </row>
    <row r="703" spans="1:26" ht="11" customHeight="1" x14ac:dyDescent="0.55000000000000004">
      <c r="A703" s="4" t="s">
        <v>238</v>
      </c>
      <c r="B703" s="5">
        <v>32</v>
      </c>
      <c r="C703" s="6">
        <v>2.9</v>
      </c>
      <c r="D703" s="2"/>
    </row>
    <row r="705" spans="1:26" ht="22" customHeight="1" x14ac:dyDescent="0.55000000000000004">
      <c r="A705" s="28" t="s">
        <v>220</v>
      </c>
      <c r="B705" s="28"/>
      <c r="C705" s="28"/>
      <c r="Z705" s="1" t="s">
        <v>123</v>
      </c>
    </row>
    <row r="706" spans="1:26" ht="11" customHeight="1" x14ac:dyDescent="0.15">
      <c r="A706" s="3" t="s">
        <v>196</v>
      </c>
      <c r="B706" s="3" t="s">
        <v>197</v>
      </c>
      <c r="C706" s="3" t="s">
        <v>198</v>
      </c>
    </row>
    <row r="707" spans="1:26" ht="11" customHeight="1" x14ac:dyDescent="0.55000000000000004">
      <c r="A707" s="4" t="s">
        <v>234</v>
      </c>
      <c r="B707" s="5">
        <v>1109</v>
      </c>
      <c r="C707" s="6">
        <v>100</v>
      </c>
      <c r="D707" s="2"/>
    </row>
    <row r="708" spans="1:26" ht="11" customHeight="1" x14ac:dyDescent="0.55000000000000004">
      <c r="A708" s="4" t="s">
        <v>441</v>
      </c>
      <c r="B708" s="5">
        <v>236</v>
      </c>
      <c r="C708" s="6">
        <v>21.3</v>
      </c>
      <c r="D708" s="2"/>
    </row>
    <row r="709" spans="1:26" ht="11" customHeight="1" x14ac:dyDescent="0.55000000000000004">
      <c r="A709" s="4" t="s">
        <v>442</v>
      </c>
      <c r="B709" s="5">
        <v>255</v>
      </c>
      <c r="C709" s="6">
        <v>23</v>
      </c>
      <c r="D709" s="2"/>
    </row>
    <row r="710" spans="1:26" ht="11" customHeight="1" x14ac:dyDescent="0.55000000000000004">
      <c r="A710" s="4" t="s">
        <v>443</v>
      </c>
      <c r="B710" s="5">
        <v>263</v>
      </c>
      <c r="C710" s="6">
        <v>23.7</v>
      </c>
      <c r="D710" s="2"/>
    </row>
    <row r="711" spans="1:26" ht="11" customHeight="1" x14ac:dyDescent="0.55000000000000004">
      <c r="A711" s="4" t="s">
        <v>444</v>
      </c>
      <c r="B711" s="5">
        <v>124</v>
      </c>
      <c r="C711" s="6">
        <v>11.2</v>
      </c>
      <c r="D711" s="2"/>
    </row>
    <row r="712" spans="1:26" ht="11" customHeight="1" x14ac:dyDescent="0.55000000000000004">
      <c r="A712" s="4" t="s">
        <v>445</v>
      </c>
      <c r="B712" s="5">
        <v>203</v>
      </c>
      <c r="C712" s="6">
        <v>18.3</v>
      </c>
      <c r="D712" s="2"/>
    </row>
    <row r="713" spans="1:26" ht="11" customHeight="1" x14ac:dyDescent="0.55000000000000004">
      <c r="A713" s="4" t="s">
        <v>238</v>
      </c>
      <c r="B713" s="5">
        <v>28</v>
      </c>
      <c r="C713" s="6">
        <v>2.5</v>
      </c>
      <c r="D713" s="2"/>
    </row>
    <row r="715" spans="1:26" ht="11" customHeight="1" x14ac:dyDescent="0.55000000000000004">
      <c r="A715" s="28" t="s">
        <v>124</v>
      </c>
      <c r="B715" s="28"/>
      <c r="C715" s="28"/>
      <c r="Z715" s="1" t="s">
        <v>125</v>
      </c>
    </row>
    <row r="716" spans="1:26" ht="11" customHeight="1" x14ac:dyDescent="0.15">
      <c r="A716" s="3" t="s">
        <v>196</v>
      </c>
      <c r="B716" s="3" t="s">
        <v>197</v>
      </c>
      <c r="C716" s="3" t="s">
        <v>198</v>
      </c>
    </row>
    <row r="717" spans="1:26" ht="11" customHeight="1" x14ac:dyDescent="0.55000000000000004">
      <c r="A717" s="4" t="s">
        <v>234</v>
      </c>
      <c r="B717" s="5">
        <v>1109</v>
      </c>
      <c r="C717" s="6">
        <v>100</v>
      </c>
      <c r="D717" s="2"/>
    </row>
    <row r="718" spans="1:26" ht="11" customHeight="1" x14ac:dyDescent="0.55000000000000004">
      <c r="A718" s="4" t="s">
        <v>446</v>
      </c>
      <c r="B718" s="5">
        <v>464</v>
      </c>
      <c r="C718" s="6">
        <v>41.8</v>
      </c>
      <c r="D718" s="2"/>
    </row>
    <row r="719" spans="1:26" ht="11" customHeight="1" x14ac:dyDescent="0.55000000000000004">
      <c r="A719" s="4" t="s">
        <v>447</v>
      </c>
      <c r="B719" s="5">
        <v>59</v>
      </c>
      <c r="C719" s="6">
        <v>5.3</v>
      </c>
      <c r="D719" s="2"/>
    </row>
    <row r="720" spans="1:26" ht="11" customHeight="1" x14ac:dyDescent="0.55000000000000004">
      <c r="A720" s="4" t="s">
        <v>448</v>
      </c>
      <c r="B720" s="5">
        <v>158</v>
      </c>
      <c r="C720" s="6">
        <v>14.2</v>
      </c>
      <c r="D720" s="2"/>
    </row>
    <row r="721" spans="1:26" ht="11" customHeight="1" x14ac:dyDescent="0.55000000000000004">
      <c r="A721" s="4" t="s">
        <v>449</v>
      </c>
      <c r="B721" s="5">
        <v>326</v>
      </c>
      <c r="C721" s="6">
        <v>29.4</v>
      </c>
      <c r="D721" s="2"/>
    </row>
    <row r="722" spans="1:26" ht="11" customHeight="1" x14ac:dyDescent="0.55000000000000004">
      <c r="A722" s="4" t="s">
        <v>450</v>
      </c>
      <c r="B722" s="5">
        <v>377</v>
      </c>
      <c r="C722" s="6">
        <v>34</v>
      </c>
      <c r="D722" s="2"/>
    </row>
    <row r="723" spans="1:26" ht="11" customHeight="1" x14ac:dyDescent="0.55000000000000004">
      <c r="A723" s="4" t="s">
        <v>451</v>
      </c>
      <c r="B723" s="5">
        <v>66</v>
      </c>
      <c r="C723" s="6">
        <v>6</v>
      </c>
      <c r="D723" s="2"/>
    </row>
    <row r="724" spans="1:26" ht="11" customHeight="1" x14ac:dyDescent="0.55000000000000004">
      <c r="A724" s="4" t="s">
        <v>237</v>
      </c>
      <c r="B724" s="5">
        <v>84</v>
      </c>
      <c r="C724" s="6">
        <v>7.6</v>
      </c>
      <c r="D724" s="2"/>
    </row>
    <row r="725" spans="1:26" ht="11" customHeight="1" x14ac:dyDescent="0.55000000000000004">
      <c r="A725" s="4" t="s">
        <v>452</v>
      </c>
      <c r="B725" s="5">
        <v>141</v>
      </c>
      <c r="C725" s="6">
        <v>12.7</v>
      </c>
      <c r="D725" s="2"/>
    </row>
    <row r="726" spans="1:26" ht="11" customHeight="1" x14ac:dyDescent="0.55000000000000004">
      <c r="A726" s="4" t="s">
        <v>238</v>
      </c>
      <c r="B726" s="5">
        <v>29</v>
      </c>
      <c r="C726" s="6">
        <v>2.6</v>
      </c>
      <c r="D726" s="2"/>
    </row>
    <row r="728" spans="1:26" ht="22" customHeight="1" x14ac:dyDescent="0.55000000000000004">
      <c r="A728" s="28" t="s">
        <v>221</v>
      </c>
      <c r="B728" s="28"/>
      <c r="C728" s="28"/>
      <c r="Z728" s="1" t="s">
        <v>126</v>
      </c>
    </row>
    <row r="729" spans="1:26" ht="11" customHeight="1" x14ac:dyDescent="0.15">
      <c r="A729" s="3" t="s">
        <v>196</v>
      </c>
      <c r="B729" s="3" t="s">
        <v>197</v>
      </c>
      <c r="C729" s="3" t="s">
        <v>198</v>
      </c>
    </row>
    <row r="730" spans="1:26" ht="11" customHeight="1" x14ac:dyDescent="0.55000000000000004">
      <c r="A730" s="4" t="s">
        <v>234</v>
      </c>
      <c r="B730" s="5">
        <v>1109</v>
      </c>
      <c r="C730" s="6">
        <v>100</v>
      </c>
      <c r="D730" s="2"/>
    </row>
    <row r="731" spans="1:26" ht="11" customHeight="1" x14ac:dyDescent="0.55000000000000004">
      <c r="A731" s="4" t="s">
        <v>453</v>
      </c>
      <c r="B731" s="5">
        <v>109</v>
      </c>
      <c r="C731" s="6">
        <v>9.8000000000000007</v>
      </c>
      <c r="D731" s="2"/>
    </row>
    <row r="732" spans="1:26" ht="11" customHeight="1" x14ac:dyDescent="0.55000000000000004">
      <c r="A732" s="4" t="s">
        <v>454</v>
      </c>
      <c r="B732" s="5">
        <v>761</v>
      </c>
      <c r="C732" s="6">
        <v>68.599999999999994</v>
      </c>
      <c r="D732" s="2"/>
    </row>
    <row r="733" spans="1:26" ht="11" customHeight="1" x14ac:dyDescent="0.55000000000000004">
      <c r="A733" s="4" t="s">
        <v>455</v>
      </c>
      <c r="B733" s="5">
        <v>200</v>
      </c>
      <c r="C733" s="6">
        <v>18</v>
      </c>
      <c r="D733" s="2"/>
    </row>
    <row r="734" spans="1:26" ht="11" customHeight="1" x14ac:dyDescent="0.55000000000000004">
      <c r="A734" s="4" t="s">
        <v>456</v>
      </c>
      <c r="B734" s="5">
        <v>26</v>
      </c>
      <c r="C734" s="6">
        <v>2.2999999999999998</v>
      </c>
      <c r="D734" s="2"/>
    </row>
    <row r="735" spans="1:26" ht="11" customHeight="1" x14ac:dyDescent="0.55000000000000004">
      <c r="A735" s="4" t="s">
        <v>238</v>
      </c>
      <c r="B735" s="5">
        <v>13</v>
      </c>
      <c r="C735" s="6">
        <v>1.2</v>
      </c>
      <c r="D735" s="2"/>
    </row>
    <row r="737" spans="1:26" ht="11" customHeight="1" x14ac:dyDescent="0.55000000000000004">
      <c r="A737" s="28" t="s">
        <v>127</v>
      </c>
      <c r="B737" s="28"/>
      <c r="C737" s="28"/>
      <c r="Z737" s="1" t="s">
        <v>128</v>
      </c>
    </row>
    <row r="738" spans="1:26" ht="11" customHeight="1" x14ac:dyDescent="0.15">
      <c r="A738" s="3" t="s">
        <v>196</v>
      </c>
      <c r="B738" s="3" t="s">
        <v>197</v>
      </c>
      <c r="C738" s="3" t="s">
        <v>198</v>
      </c>
    </row>
    <row r="739" spans="1:26" ht="11" customHeight="1" x14ac:dyDescent="0.55000000000000004">
      <c r="A739" s="4" t="s">
        <v>234</v>
      </c>
      <c r="B739" s="5">
        <v>1109</v>
      </c>
      <c r="C739" s="6">
        <v>100</v>
      </c>
      <c r="D739" s="2"/>
    </row>
    <row r="740" spans="1:26" ht="11" customHeight="1" x14ac:dyDescent="0.55000000000000004">
      <c r="A740" s="4" t="s">
        <v>457</v>
      </c>
      <c r="B740" s="5">
        <v>6</v>
      </c>
      <c r="C740" s="6">
        <v>0.5</v>
      </c>
      <c r="D740" s="2"/>
    </row>
    <row r="741" spans="1:26" ht="11" customHeight="1" x14ac:dyDescent="0.55000000000000004">
      <c r="A741" s="4" t="s">
        <v>458</v>
      </c>
      <c r="B741" s="5">
        <v>4</v>
      </c>
      <c r="C741" s="6">
        <v>0.4</v>
      </c>
      <c r="D741" s="2"/>
    </row>
    <row r="742" spans="1:26" ht="11" customHeight="1" x14ac:dyDescent="0.55000000000000004">
      <c r="A742" s="4" t="s">
        <v>459</v>
      </c>
      <c r="B742" s="5">
        <v>13</v>
      </c>
      <c r="C742" s="6">
        <v>1.2</v>
      </c>
      <c r="D742" s="2"/>
    </row>
    <row r="743" spans="1:26" ht="11" customHeight="1" x14ac:dyDescent="0.55000000000000004">
      <c r="A743" s="4" t="s">
        <v>460</v>
      </c>
      <c r="B743" s="5">
        <v>24</v>
      </c>
      <c r="C743" s="6">
        <v>2.2000000000000002</v>
      </c>
      <c r="D743" s="2"/>
    </row>
    <row r="744" spans="1:26" ht="11" customHeight="1" x14ac:dyDescent="0.55000000000000004">
      <c r="A744" s="4" t="s">
        <v>461</v>
      </c>
      <c r="B744" s="5">
        <v>40</v>
      </c>
      <c r="C744" s="6">
        <v>3.6</v>
      </c>
      <c r="D744" s="2"/>
    </row>
    <row r="745" spans="1:26" ht="11" customHeight="1" x14ac:dyDescent="0.55000000000000004">
      <c r="A745" s="4" t="s">
        <v>462</v>
      </c>
      <c r="B745" s="5">
        <v>213</v>
      </c>
      <c r="C745" s="6">
        <v>19.2</v>
      </c>
      <c r="D745" s="2"/>
    </row>
    <row r="746" spans="1:26" ht="11" customHeight="1" x14ac:dyDescent="0.55000000000000004">
      <c r="A746" s="4" t="s">
        <v>463</v>
      </c>
      <c r="B746" s="5">
        <v>108</v>
      </c>
      <c r="C746" s="6">
        <v>9.6999999999999993</v>
      </c>
      <c r="D746" s="2"/>
    </row>
    <row r="747" spans="1:26" ht="11" customHeight="1" x14ac:dyDescent="0.55000000000000004">
      <c r="A747" s="4" t="s">
        <v>464</v>
      </c>
      <c r="B747" s="5">
        <v>192</v>
      </c>
      <c r="C747" s="6">
        <v>17.3</v>
      </c>
      <c r="D747" s="2"/>
    </row>
    <row r="748" spans="1:26" ht="11" customHeight="1" x14ac:dyDescent="0.55000000000000004">
      <c r="A748" s="4" t="s">
        <v>465</v>
      </c>
      <c r="B748" s="5">
        <v>235</v>
      </c>
      <c r="C748" s="6">
        <v>21.2</v>
      </c>
      <c r="D748" s="2"/>
    </row>
    <row r="749" spans="1:26" ht="11" customHeight="1" x14ac:dyDescent="0.55000000000000004">
      <c r="A749" s="4" t="s">
        <v>466</v>
      </c>
      <c r="B749" s="5">
        <v>104</v>
      </c>
      <c r="C749" s="6">
        <v>9.4</v>
      </c>
      <c r="D749" s="2"/>
    </row>
    <row r="750" spans="1:26" ht="11" customHeight="1" x14ac:dyDescent="0.55000000000000004">
      <c r="A750" s="4" t="s">
        <v>467</v>
      </c>
      <c r="B750" s="5">
        <v>155</v>
      </c>
      <c r="C750" s="6">
        <v>14</v>
      </c>
      <c r="D750" s="2"/>
    </row>
    <row r="751" spans="1:26" ht="11" customHeight="1" x14ac:dyDescent="0.55000000000000004">
      <c r="A751" s="4" t="s">
        <v>238</v>
      </c>
      <c r="B751" s="5">
        <v>15</v>
      </c>
      <c r="C751" s="6">
        <v>1.4</v>
      </c>
      <c r="D751" s="2"/>
    </row>
    <row r="753" spans="1:26" ht="11" customHeight="1" x14ac:dyDescent="0.55000000000000004">
      <c r="A753" s="28" t="s">
        <v>129</v>
      </c>
      <c r="B753" s="28"/>
      <c r="C753" s="28"/>
      <c r="Z753" s="1" t="s">
        <v>130</v>
      </c>
    </row>
    <row r="754" spans="1:26" ht="11" customHeight="1" x14ac:dyDescent="0.15">
      <c r="A754" s="3" t="s">
        <v>196</v>
      </c>
      <c r="B754" s="3" t="s">
        <v>197</v>
      </c>
      <c r="C754" s="3" t="s">
        <v>198</v>
      </c>
    </row>
    <row r="755" spans="1:26" ht="11" customHeight="1" x14ac:dyDescent="0.55000000000000004">
      <c r="A755" s="4" t="s">
        <v>234</v>
      </c>
      <c r="B755" s="5">
        <v>1109</v>
      </c>
      <c r="C755" s="6">
        <v>100</v>
      </c>
      <c r="D755" s="2"/>
    </row>
    <row r="756" spans="1:26" ht="11" customHeight="1" x14ac:dyDescent="0.55000000000000004">
      <c r="A756" s="4" t="s">
        <v>358</v>
      </c>
      <c r="B756" s="5">
        <v>471</v>
      </c>
      <c r="C756" s="6">
        <v>42.5</v>
      </c>
      <c r="D756" s="2"/>
    </row>
    <row r="757" spans="1:26" ht="11" customHeight="1" x14ac:dyDescent="0.55000000000000004">
      <c r="A757" s="4" t="s">
        <v>359</v>
      </c>
      <c r="B757" s="5">
        <v>618</v>
      </c>
      <c r="C757" s="6">
        <v>55.7</v>
      </c>
      <c r="D757" s="2"/>
    </row>
    <row r="758" spans="1:26" ht="11" customHeight="1" x14ac:dyDescent="0.55000000000000004">
      <c r="A758" s="4" t="s">
        <v>238</v>
      </c>
      <c r="B758" s="5">
        <v>20</v>
      </c>
      <c r="C758" s="6">
        <v>1.8</v>
      </c>
      <c r="D758" s="2"/>
    </row>
    <row r="760" spans="1:26" ht="11" customHeight="1" x14ac:dyDescent="0.55000000000000004">
      <c r="A760" s="28" t="s">
        <v>131</v>
      </c>
      <c r="B760" s="28"/>
      <c r="C760" s="28"/>
      <c r="Z760" s="1" t="s">
        <v>132</v>
      </c>
    </row>
    <row r="761" spans="1:26" ht="11" customHeight="1" x14ac:dyDescent="0.15">
      <c r="A761" s="3" t="s">
        <v>196</v>
      </c>
      <c r="B761" s="3" t="s">
        <v>197</v>
      </c>
      <c r="C761" s="3" t="s">
        <v>198</v>
      </c>
    </row>
    <row r="762" spans="1:26" ht="11" customHeight="1" x14ac:dyDescent="0.55000000000000004">
      <c r="A762" s="4" t="s">
        <v>234</v>
      </c>
      <c r="B762" s="5">
        <v>1109</v>
      </c>
      <c r="C762" s="6">
        <v>100</v>
      </c>
      <c r="D762" s="2"/>
    </row>
    <row r="763" spans="1:26" ht="11" customHeight="1" x14ac:dyDescent="0.55000000000000004">
      <c r="A763" s="4" t="s">
        <v>358</v>
      </c>
      <c r="B763" s="5">
        <v>252</v>
      </c>
      <c r="C763" s="6">
        <v>22.7</v>
      </c>
      <c r="D763" s="2"/>
    </row>
    <row r="764" spans="1:26" ht="11" customHeight="1" x14ac:dyDescent="0.55000000000000004">
      <c r="A764" s="4" t="s">
        <v>359</v>
      </c>
      <c r="B764" s="5">
        <v>815</v>
      </c>
      <c r="C764" s="6">
        <v>73.5</v>
      </c>
      <c r="D764" s="2"/>
    </row>
    <row r="765" spans="1:26" ht="11" customHeight="1" x14ac:dyDescent="0.55000000000000004">
      <c r="A765" s="4" t="s">
        <v>238</v>
      </c>
      <c r="B765" s="5">
        <v>42</v>
      </c>
      <c r="C765" s="6">
        <v>3.8</v>
      </c>
      <c r="D765" s="2"/>
    </row>
    <row r="767" spans="1:26" ht="11" customHeight="1" x14ac:dyDescent="0.55000000000000004">
      <c r="A767" s="28" t="s">
        <v>133</v>
      </c>
      <c r="B767" s="28"/>
      <c r="C767" s="28"/>
      <c r="Z767" s="1" t="s">
        <v>134</v>
      </c>
    </row>
    <row r="768" spans="1:26" ht="11" customHeight="1" x14ac:dyDescent="0.15">
      <c r="A768" s="3" t="s">
        <v>196</v>
      </c>
      <c r="B768" s="3" t="s">
        <v>197</v>
      </c>
      <c r="C768" s="3" t="s">
        <v>198</v>
      </c>
    </row>
    <row r="769" spans="1:26" ht="11" customHeight="1" x14ac:dyDescent="0.55000000000000004">
      <c r="A769" s="4" t="s">
        <v>234</v>
      </c>
      <c r="B769" s="5">
        <v>1109</v>
      </c>
      <c r="C769" s="6">
        <v>100</v>
      </c>
      <c r="D769" s="2"/>
    </row>
    <row r="770" spans="1:26" ht="11" customHeight="1" x14ac:dyDescent="0.55000000000000004">
      <c r="A770" s="4" t="s">
        <v>468</v>
      </c>
      <c r="B770" s="5">
        <v>227</v>
      </c>
      <c r="C770" s="6">
        <v>20.5</v>
      </c>
      <c r="D770" s="2"/>
    </row>
    <row r="771" spans="1:26" ht="11" customHeight="1" x14ac:dyDescent="0.55000000000000004">
      <c r="A771" s="4" t="s">
        <v>469</v>
      </c>
      <c r="B771" s="5">
        <v>223</v>
      </c>
      <c r="C771" s="6">
        <v>20.100000000000001</v>
      </c>
      <c r="D771" s="2"/>
    </row>
    <row r="772" spans="1:26" ht="11" customHeight="1" x14ac:dyDescent="0.55000000000000004">
      <c r="A772" s="4" t="s">
        <v>470</v>
      </c>
      <c r="B772" s="5">
        <v>285</v>
      </c>
      <c r="C772" s="6">
        <v>25.7</v>
      </c>
      <c r="D772" s="2"/>
    </row>
    <row r="773" spans="1:26" ht="11" customHeight="1" x14ac:dyDescent="0.55000000000000004">
      <c r="A773" s="4" t="s">
        <v>471</v>
      </c>
      <c r="B773" s="5">
        <v>349</v>
      </c>
      <c r="C773" s="6">
        <v>31.5</v>
      </c>
      <c r="D773" s="2"/>
    </row>
    <row r="774" spans="1:26" ht="11" customHeight="1" x14ac:dyDescent="0.55000000000000004">
      <c r="A774" s="4" t="s">
        <v>238</v>
      </c>
      <c r="B774" s="5">
        <v>25</v>
      </c>
      <c r="C774" s="6">
        <v>2.2999999999999998</v>
      </c>
      <c r="D774" s="2"/>
    </row>
    <row r="776" spans="1:26" ht="11" customHeight="1" x14ac:dyDescent="0.55000000000000004">
      <c r="A776" s="28" t="s">
        <v>135</v>
      </c>
      <c r="B776" s="28"/>
      <c r="C776" s="28"/>
      <c r="Z776" s="1" t="s">
        <v>136</v>
      </c>
    </row>
    <row r="777" spans="1:26" ht="11" customHeight="1" x14ac:dyDescent="0.15">
      <c r="A777" s="3" t="s">
        <v>196</v>
      </c>
      <c r="B777" s="3" t="s">
        <v>197</v>
      </c>
      <c r="C777" s="3" t="s">
        <v>198</v>
      </c>
    </row>
    <row r="778" spans="1:26" ht="11" customHeight="1" x14ac:dyDescent="0.55000000000000004">
      <c r="A778" s="4" t="s">
        <v>234</v>
      </c>
      <c r="B778" s="5">
        <v>1109</v>
      </c>
      <c r="C778" s="6">
        <v>100</v>
      </c>
      <c r="D778" s="2"/>
    </row>
    <row r="779" spans="1:26" ht="11" customHeight="1" x14ac:dyDescent="0.55000000000000004">
      <c r="A779" s="4" t="s">
        <v>472</v>
      </c>
      <c r="B779" s="5">
        <v>91</v>
      </c>
      <c r="C779" s="6">
        <v>8.1999999999999993</v>
      </c>
      <c r="D779" s="2"/>
    </row>
    <row r="780" spans="1:26" ht="11" customHeight="1" x14ac:dyDescent="0.55000000000000004">
      <c r="A780" s="4" t="s">
        <v>473</v>
      </c>
      <c r="B780" s="5">
        <v>14</v>
      </c>
      <c r="C780" s="6">
        <v>1.3</v>
      </c>
      <c r="D780" s="2"/>
    </row>
    <row r="781" spans="1:26" ht="11" customHeight="1" x14ac:dyDescent="0.55000000000000004">
      <c r="A781" s="4" t="s">
        <v>474</v>
      </c>
      <c r="B781" s="5">
        <v>337</v>
      </c>
      <c r="C781" s="6">
        <v>30.4</v>
      </c>
      <c r="D781" s="2"/>
    </row>
    <row r="782" spans="1:26" ht="11" customHeight="1" x14ac:dyDescent="0.55000000000000004">
      <c r="A782" s="4" t="s">
        <v>475</v>
      </c>
      <c r="B782" s="5">
        <v>646</v>
      </c>
      <c r="C782" s="6">
        <v>58.3</v>
      </c>
      <c r="D782" s="2"/>
    </row>
    <row r="783" spans="1:26" ht="11" customHeight="1" x14ac:dyDescent="0.55000000000000004">
      <c r="A783" s="4" t="s">
        <v>238</v>
      </c>
      <c r="B783" s="5">
        <v>21</v>
      </c>
      <c r="C783" s="6">
        <v>1.9</v>
      </c>
      <c r="D783" s="2"/>
    </row>
    <row r="785" spans="1:26" ht="11" customHeight="1" x14ac:dyDescent="0.55000000000000004">
      <c r="A785" s="28" t="s">
        <v>137</v>
      </c>
      <c r="B785" s="28"/>
      <c r="C785" s="28"/>
      <c r="Z785" s="1" t="s">
        <v>138</v>
      </c>
    </row>
    <row r="786" spans="1:26" ht="11" customHeight="1" x14ac:dyDescent="0.15">
      <c r="A786" s="3" t="s">
        <v>196</v>
      </c>
      <c r="B786" s="3" t="s">
        <v>197</v>
      </c>
      <c r="C786" s="3" t="s">
        <v>198</v>
      </c>
    </row>
    <row r="787" spans="1:26" ht="11" customHeight="1" x14ac:dyDescent="0.55000000000000004">
      <c r="A787" s="4" t="s">
        <v>234</v>
      </c>
      <c r="B787" s="5">
        <v>1109</v>
      </c>
      <c r="C787" s="6">
        <v>100</v>
      </c>
      <c r="D787" s="2"/>
    </row>
    <row r="788" spans="1:26" ht="11" customHeight="1" x14ac:dyDescent="0.55000000000000004">
      <c r="A788" s="4" t="s">
        <v>345</v>
      </c>
      <c r="B788" s="5">
        <v>179</v>
      </c>
      <c r="C788" s="6">
        <v>16.100000000000001</v>
      </c>
      <c r="D788" s="2"/>
    </row>
    <row r="789" spans="1:26" ht="11" customHeight="1" x14ac:dyDescent="0.55000000000000004">
      <c r="A789" s="4" t="s">
        <v>476</v>
      </c>
      <c r="B789" s="5">
        <v>471</v>
      </c>
      <c r="C789" s="6">
        <v>42.5</v>
      </c>
      <c r="D789" s="2"/>
    </row>
    <row r="790" spans="1:26" ht="11" customHeight="1" x14ac:dyDescent="0.55000000000000004">
      <c r="A790" s="4" t="s">
        <v>307</v>
      </c>
      <c r="B790" s="5">
        <v>31</v>
      </c>
      <c r="C790" s="6">
        <v>2.8</v>
      </c>
      <c r="D790" s="2"/>
    </row>
    <row r="791" spans="1:26" ht="11" customHeight="1" x14ac:dyDescent="0.55000000000000004">
      <c r="A791" s="4" t="s">
        <v>308</v>
      </c>
      <c r="B791" s="5">
        <v>114</v>
      </c>
      <c r="C791" s="6">
        <v>10.3</v>
      </c>
      <c r="D791" s="2"/>
    </row>
    <row r="792" spans="1:26" ht="11" customHeight="1" x14ac:dyDescent="0.55000000000000004">
      <c r="A792" s="4" t="s">
        <v>314</v>
      </c>
      <c r="B792" s="5">
        <v>147</v>
      </c>
      <c r="C792" s="6">
        <v>13.3</v>
      </c>
      <c r="D792" s="2"/>
    </row>
    <row r="793" spans="1:26" ht="11" customHeight="1" x14ac:dyDescent="0.55000000000000004">
      <c r="A793" s="4" t="s">
        <v>477</v>
      </c>
      <c r="B793" s="5">
        <v>121</v>
      </c>
      <c r="C793" s="6">
        <v>10.9</v>
      </c>
      <c r="D793" s="2"/>
    </row>
    <row r="794" spans="1:26" ht="11" customHeight="1" x14ac:dyDescent="0.55000000000000004">
      <c r="A794" s="4" t="s">
        <v>478</v>
      </c>
      <c r="B794" s="5">
        <v>63</v>
      </c>
      <c r="C794" s="6">
        <v>5.7</v>
      </c>
      <c r="D794" s="2"/>
    </row>
    <row r="795" spans="1:26" ht="11" customHeight="1" x14ac:dyDescent="0.55000000000000004">
      <c r="A795" s="4" t="s">
        <v>479</v>
      </c>
      <c r="B795" s="5">
        <v>51</v>
      </c>
      <c r="C795" s="6">
        <v>4.5999999999999996</v>
      </c>
      <c r="D795" s="2"/>
    </row>
    <row r="796" spans="1:26" ht="11" customHeight="1" x14ac:dyDescent="0.55000000000000004">
      <c r="A796" s="4" t="s">
        <v>480</v>
      </c>
      <c r="B796" s="5">
        <v>81</v>
      </c>
      <c r="C796" s="6">
        <v>7.3</v>
      </c>
      <c r="D796" s="2"/>
    </row>
    <row r="797" spans="1:26" ht="11" customHeight="1" x14ac:dyDescent="0.55000000000000004">
      <c r="A797" s="4" t="s">
        <v>481</v>
      </c>
      <c r="B797" s="5">
        <v>106</v>
      </c>
      <c r="C797" s="6">
        <v>9.6</v>
      </c>
      <c r="D797" s="2"/>
    </row>
    <row r="798" spans="1:26" ht="11" customHeight="1" x14ac:dyDescent="0.55000000000000004">
      <c r="A798" s="4" t="s">
        <v>482</v>
      </c>
      <c r="B798" s="5">
        <v>33</v>
      </c>
      <c r="C798" s="6">
        <v>3</v>
      </c>
      <c r="D798" s="2"/>
    </row>
    <row r="799" spans="1:26" ht="11" customHeight="1" x14ac:dyDescent="0.55000000000000004">
      <c r="A799" s="4" t="s">
        <v>309</v>
      </c>
      <c r="B799" s="5">
        <v>66</v>
      </c>
      <c r="C799" s="6">
        <v>6</v>
      </c>
      <c r="D799" s="2"/>
    </row>
    <row r="800" spans="1:26" ht="11" customHeight="1" x14ac:dyDescent="0.55000000000000004">
      <c r="A800" s="4" t="s">
        <v>483</v>
      </c>
      <c r="B800" s="5">
        <v>18</v>
      </c>
      <c r="C800" s="6">
        <v>1.6</v>
      </c>
      <c r="D800" s="2"/>
    </row>
    <row r="801" spans="1:26" ht="11" customHeight="1" x14ac:dyDescent="0.55000000000000004">
      <c r="A801" s="4" t="s">
        <v>484</v>
      </c>
      <c r="B801" s="5">
        <v>14</v>
      </c>
      <c r="C801" s="6">
        <v>1.3</v>
      </c>
      <c r="D801" s="2"/>
    </row>
    <row r="802" spans="1:26" ht="11" customHeight="1" x14ac:dyDescent="0.55000000000000004">
      <c r="A802" s="4" t="s">
        <v>312</v>
      </c>
      <c r="B802" s="5">
        <v>7</v>
      </c>
      <c r="C802" s="6">
        <v>0.6</v>
      </c>
      <c r="D802" s="2"/>
    </row>
    <row r="803" spans="1:26" ht="11" customHeight="1" x14ac:dyDescent="0.55000000000000004">
      <c r="A803" s="4" t="s">
        <v>313</v>
      </c>
      <c r="B803" s="5">
        <v>8</v>
      </c>
      <c r="C803" s="6">
        <v>0.7</v>
      </c>
      <c r="D803" s="2"/>
    </row>
    <row r="804" spans="1:26" ht="11" customHeight="1" x14ac:dyDescent="0.55000000000000004">
      <c r="A804" s="4" t="s">
        <v>485</v>
      </c>
      <c r="B804" s="5">
        <v>206</v>
      </c>
      <c r="C804" s="6">
        <v>18.600000000000001</v>
      </c>
      <c r="D804" s="2"/>
    </row>
    <row r="805" spans="1:26" ht="11" customHeight="1" x14ac:dyDescent="0.55000000000000004">
      <c r="A805" s="4" t="s">
        <v>486</v>
      </c>
      <c r="B805" s="5">
        <v>65</v>
      </c>
      <c r="C805" s="6">
        <v>5.9</v>
      </c>
      <c r="D805" s="2"/>
    </row>
    <row r="806" spans="1:26" ht="11" customHeight="1" x14ac:dyDescent="0.55000000000000004">
      <c r="A806" s="4" t="s">
        <v>237</v>
      </c>
      <c r="B806" s="5">
        <v>128</v>
      </c>
      <c r="C806" s="6">
        <v>11.5</v>
      </c>
      <c r="D806" s="2"/>
    </row>
    <row r="807" spans="1:26" ht="11" customHeight="1" x14ac:dyDescent="0.55000000000000004">
      <c r="A807" s="4" t="s">
        <v>238</v>
      </c>
      <c r="B807" s="5">
        <v>62</v>
      </c>
      <c r="C807" s="6">
        <v>5.6</v>
      </c>
      <c r="D807" s="2"/>
    </row>
    <row r="809" spans="1:26" ht="22" customHeight="1" x14ac:dyDescent="0.55000000000000004">
      <c r="A809" s="28" t="s">
        <v>222</v>
      </c>
      <c r="B809" s="28"/>
      <c r="C809" s="28"/>
      <c r="Z809" s="1" t="s">
        <v>139</v>
      </c>
    </row>
    <row r="810" spans="1:26" ht="11" customHeight="1" x14ac:dyDescent="0.15">
      <c r="A810" s="3" t="s">
        <v>196</v>
      </c>
      <c r="B810" s="3" t="s">
        <v>197</v>
      </c>
      <c r="C810" s="3" t="s">
        <v>198</v>
      </c>
    </row>
    <row r="811" spans="1:26" ht="11" customHeight="1" x14ac:dyDescent="0.55000000000000004">
      <c r="A811" s="4" t="s">
        <v>234</v>
      </c>
      <c r="B811" s="5">
        <v>1109</v>
      </c>
      <c r="C811" s="6">
        <v>100</v>
      </c>
      <c r="D811" s="2"/>
    </row>
    <row r="812" spans="1:26" ht="11" customHeight="1" x14ac:dyDescent="0.55000000000000004">
      <c r="A812" s="4" t="s">
        <v>358</v>
      </c>
      <c r="B812" s="5">
        <v>157</v>
      </c>
      <c r="C812" s="6">
        <v>14.2</v>
      </c>
      <c r="D812" s="2"/>
    </row>
    <row r="813" spans="1:26" ht="11" customHeight="1" x14ac:dyDescent="0.55000000000000004">
      <c r="A813" s="4" t="s">
        <v>359</v>
      </c>
      <c r="B813" s="5">
        <v>902</v>
      </c>
      <c r="C813" s="6">
        <v>81.3</v>
      </c>
      <c r="D813" s="2"/>
    </row>
    <row r="814" spans="1:26" ht="11" customHeight="1" x14ac:dyDescent="0.55000000000000004">
      <c r="A814" s="4" t="s">
        <v>238</v>
      </c>
      <c r="B814" s="5">
        <v>50</v>
      </c>
      <c r="C814" s="6">
        <v>4.5</v>
      </c>
      <c r="D814" s="2"/>
    </row>
    <row r="816" spans="1:26" ht="11" customHeight="1" x14ac:dyDescent="0.55000000000000004">
      <c r="A816" s="28" t="s">
        <v>140</v>
      </c>
      <c r="B816" s="28"/>
      <c r="C816" s="28"/>
      <c r="Z816" s="1" t="s">
        <v>141</v>
      </c>
    </row>
    <row r="817" spans="1:26" ht="11" customHeight="1" x14ac:dyDescent="0.15">
      <c r="A817" s="3" t="s">
        <v>196</v>
      </c>
      <c r="B817" s="3" t="s">
        <v>197</v>
      </c>
      <c r="C817" s="3" t="s">
        <v>198</v>
      </c>
    </row>
    <row r="818" spans="1:26" ht="11" customHeight="1" x14ac:dyDescent="0.55000000000000004">
      <c r="A818" s="4" t="s">
        <v>234</v>
      </c>
      <c r="B818" s="5">
        <v>1109</v>
      </c>
      <c r="C818" s="6">
        <v>100</v>
      </c>
      <c r="D818" s="2"/>
    </row>
    <row r="819" spans="1:26" ht="11" customHeight="1" x14ac:dyDescent="0.55000000000000004">
      <c r="A819" s="4" t="s">
        <v>358</v>
      </c>
      <c r="B819" s="5">
        <v>271</v>
      </c>
      <c r="C819" s="6">
        <v>24.4</v>
      </c>
      <c r="D819" s="2"/>
    </row>
    <row r="820" spans="1:26" ht="11" customHeight="1" x14ac:dyDescent="0.55000000000000004">
      <c r="A820" s="4" t="s">
        <v>359</v>
      </c>
      <c r="B820" s="5">
        <v>741</v>
      </c>
      <c r="C820" s="6">
        <v>66.8</v>
      </c>
      <c r="D820" s="2"/>
    </row>
    <row r="821" spans="1:26" ht="11" customHeight="1" x14ac:dyDescent="0.55000000000000004">
      <c r="A821" s="4" t="s">
        <v>238</v>
      </c>
      <c r="B821" s="5">
        <v>97</v>
      </c>
      <c r="C821" s="6">
        <v>8.6999999999999993</v>
      </c>
      <c r="D821" s="2"/>
    </row>
    <row r="823" spans="1:26" ht="22" customHeight="1" x14ac:dyDescent="0.55000000000000004">
      <c r="A823" s="28" t="s">
        <v>223</v>
      </c>
      <c r="B823" s="28"/>
      <c r="C823" s="28"/>
      <c r="Z823" s="1" t="s">
        <v>142</v>
      </c>
    </row>
    <row r="824" spans="1:26" ht="11" customHeight="1" x14ac:dyDescent="0.15">
      <c r="A824" s="3" t="s">
        <v>196</v>
      </c>
      <c r="B824" s="3" t="s">
        <v>197</v>
      </c>
      <c r="C824" s="3" t="s">
        <v>198</v>
      </c>
    </row>
    <row r="825" spans="1:26" ht="11" customHeight="1" x14ac:dyDescent="0.55000000000000004">
      <c r="A825" s="4" t="s">
        <v>234</v>
      </c>
      <c r="B825" s="5">
        <v>1109</v>
      </c>
      <c r="C825" s="6">
        <v>100</v>
      </c>
      <c r="D825" s="2"/>
    </row>
    <row r="826" spans="1:26" ht="11" customHeight="1" x14ac:dyDescent="0.55000000000000004">
      <c r="A826" s="4" t="s">
        <v>487</v>
      </c>
      <c r="B826" s="5">
        <v>659</v>
      </c>
      <c r="C826" s="6">
        <v>59.4</v>
      </c>
      <c r="D826" s="2"/>
    </row>
    <row r="827" spans="1:26" ht="11" customHeight="1" x14ac:dyDescent="0.55000000000000004">
      <c r="A827" s="4" t="s">
        <v>488</v>
      </c>
      <c r="B827" s="5">
        <v>166</v>
      </c>
      <c r="C827" s="6">
        <v>15</v>
      </c>
      <c r="D827" s="2"/>
    </row>
    <row r="828" spans="1:26" ht="11" customHeight="1" x14ac:dyDescent="0.55000000000000004">
      <c r="A828" s="4" t="s">
        <v>489</v>
      </c>
      <c r="B828" s="5">
        <v>16</v>
      </c>
      <c r="C828" s="6">
        <v>1.4</v>
      </c>
      <c r="D828" s="2"/>
    </row>
    <row r="829" spans="1:26" ht="11" customHeight="1" x14ac:dyDescent="0.55000000000000004">
      <c r="A829" s="4" t="s">
        <v>490</v>
      </c>
      <c r="B829" s="5">
        <v>207</v>
      </c>
      <c r="C829" s="6">
        <v>18.7</v>
      </c>
      <c r="D829" s="2"/>
    </row>
    <row r="830" spans="1:26" ht="11" customHeight="1" x14ac:dyDescent="0.55000000000000004">
      <c r="A830" s="4" t="s">
        <v>237</v>
      </c>
      <c r="B830" s="5">
        <v>4</v>
      </c>
      <c r="C830" s="6">
        <v>0.4</v>
      </c>
      <c r="D830" s="2"/>
    </row>
    <row r="831" spans="1:26" ht="11" customHeight="1" x14ac:dyDescent="0.55000000000000004">
      <c r="A831" s="4" t="s">
        <v>238</v>
      </c>
      <c r="B831" s="5">
        <v>57</v>
      </c>
      <c r="C831" s="6">
        <v>5.0999999999999996</v>
      </c>
      <c r="D831" s="2"/>
    </row>
    <row r="833" spans="1:26" ht="11" customHeight="1" x14ac:dyDescent="0.55000000000000004">
      <c r="A833" s="28" t="s">
        <v>143</v>
      </c>
      <c r="B833" s="28"/>
      <c r="C833" s="28"/>
      <c r="Z833" s="1" t="s">
        <v>144</v>
      </c>
    </row>
    <row r="834" spans="1:26" ht="11" customHeight="1" x14ac:dyDescent="0.15">
      <c r="A834" s="3" t="s">
        <v>196</v>
      </c>
      <c r="B834" s="3" t="s">
        <v>197</v>
      </c>
      <c r="C834" s="3" t="s">
        <v>198</v>
      </c>
    </row>
    <row r="835" spans="1:26" ht="11" customHeight="1" x14ac:dyDescent="0.55000000000000004">
      <c r="A835" s="4" t="s">
        <v>234</v>
      </c>
      <c r="B835" s="5">
        <v>1109</v>
      </c>
      <c r="C835" s="6">
        <v>100</v>
      </c>
      <c r="D835" s="2"/>
    </row>
    <row r="836" spans="1:26" ht="11" customHeight="1" x14ac:dyDescent="0.55000000000000004">
      <c r="A836" s="4" t="s">
        <v>491</v>
      </c>
      <c r="B836" s="5">
        <v>800</v>
      </c>
      <c r="C836" s="6">
        <v>72.099999999999994</v>
      </c>
      <c r="D836" s="2"/>
    </row>
    <row r="837" spans="1:26" ht="11" customHeight="1" x14ac:dyDescent="0.55000000000000004">
      <c r="A837" s="4" t="s">
        <v>492</v>
      </c>
      <c r="B837" s="5">
        <v>245</v>
      </c>
      <c r="C837" s="6">
        <v>22.1</v>
      </c>
      <c r="D837" s="2"/>
    </row>
    <row r="838" spans="1:26" ht="11" customHeight="1" x14ac:dyDescent="0.55000000000000004">
      <c r="A838" s="4" t="s">
        <v>238</v>
      </c>
      <c r="B838" s="5">
        <v>64</v>
      </c>
      <c r="C838" s="6">
        <v>5.8</v>
      </c>
      <c r="D838" s="2"/>
    </row>
    <row r="840" spans="1:26" ht="11" customHeight="1" x14ac:dyDescent="0.55000000000000004">
      <c r="A840" s="28" t="s">
        <v>145</v>
      </c>
      <c r="B840" s="28"/>
      <c r="C840" s="28"/>
      <c r="Z840" s="1" t="s">
        <v>146</v>
      </c>
    </row>
    <row r="841" spans="1:26" ht="11" customHeight="1" x14ac:dyDescent="0.15">
      <c r="A841" s="3" t="s">
        <v>196</v>
      </c>
      <c r="B841" s="3" t="s">
        <v>197</v>
      </c>
      <c r="C841" s="3" t="s">
        <v>198</v>
      </c>
    </row>
    <row r="842" spans="1:26" ht="11" customHeight="1" x14ac:dyDescent="0.55000000000000004">
      <c r="A842" s="4" t="s">
        <v>234</v>
      </c>
      <c r="B842" s="5">
        <v>1109</v>
      </c>
      <c r="C842" s="6">
        <v>100</v>
      </c>
      <c r="D842" s="2"/>
    </row>
    <row r="843" spans="1:26" ht="11" customHeight="1" x14ac:dyDescent="0.55000000000000004">
      <c r="A843" s="4" t="s">
        <v>487</v>
      </c>
      <c r="B843" s="5">
        <v>985</v>
      </c>
      <c r="C843" s="6">
        <v>88.8</v>
      </c>
      <c r="D843" s="2"/>
    </row>
    <row r="844" spans="1:26" ht="11" customHeight="1" x14ac:dyDescent="0.55000000000000004">
      <c r="A844" s="4" t="s">
        <v>493</v>
      </c>
      <c r="B844" s="5">
        <v>68</v>
      </c>
      <c r="C844" s="6">
        <v>6.1</v>
      </c>
      <c r="D844" s="2"/>
    </row>
    <row r="845" spans="1:26" ht="11" customHeight="1" x14ac:dyDescent="0.55000000000000004">
      <c r="A845" s="4" t="s">
        <v>494</v>
      </c>
      <c r="B845" s="5">
        <v>35</v>
      </c>
      <c r="C845" s="6">
        <v>3.2</v>
      </c>
      <c r="D845" s="2"/>
    </row>
    <row r="846" spans="1:26" ht="11" customHeight="1" x14ac:dyDescent="0.55000000000000004">
      <c r="A846" s="4" t="s">
        <v>238</v>
      </c>
      <c r="B846" s="5">
        <v>21</v>
      </c>
      <c r="C846" s="6">
        <v>1.9</v>
      </c>
      <c r="D846" s="2"/>
    </row>
    <row r="848" spans="1:26" ht="22" customHeight="1" x14ac:dyDescent="0.55000000000000004">
      <c r="A848" s="28" t="s">
        <v>224</v>
      </c>
      <c r="B848" s="28"/>
      <c r="C848" s="28"/>
      <c r="Z848" s="1" t="s">
        <v>147</v>
      </c>
    </row>
    <row r="849" spans="1:26" ht="11" customHeight="1" x14ac:dyDescent="0.15">
      <c r="A849" s="3" t="s">
        <v>196</v>
      </c>
      <c r="B849" s="3" t="s">
        <v>197</v>
      </c>
      <c r="C849" s="3" t="s">
        <v>198</v>
      </c>
    </row>
    <row r="850" spans="1:26" ht="11" customHeight="1" x14ac:dyDescent="0.55000000000000004">
      <c r="A850" s="4" t="s">
        <v>234</v>
      </c>
      <c r="B850" s="5">
        <v>985</v>
      </c>
      <c r="C850" s="6">
        <v>100</v>
      </c>
      <c r="D850" s="2"/>
    </row>
    <row r="851" spans="1:26" ht="11" customHeight="1" x14ac:dyDescent="0.55000000000000004">
      <c r="A851" s="4" t="s">
        <v>495</v>
      </c>
      <c r="B851" s="5">
        <v>911</v>
      </c>
      <c r="C851" s="6">
        <v>92.5</v>
      </c>
      <c r="D851" s="2"/>
    </row>
    <row r="852" spans="1:26" ht="11" customHeight="1" x14ac:dyDescent="0.55000000000000004">
      <c r="A852" s="4" t="s">
        <v>496</v>
      </c>
      <c r="B852" s="5">
        <v>810</v>
      </c>
      <c r="C852" s="6">
        <v>82.2</v>
      </c>
      <c r="D852" s="2"/>
    </row>
    <row r="853" spans="1:26" ht="11" customHeight="1" x14ac:dyDescent="0.55000000000000004">
      <c r="A853" s="4" t="s">
        <v>497</v>
      </c>
      <c r="B853" s="5">
        <v>581</v>
      </c>
      <c r="C853" s="6">
        <v>59</v>
      </c>
      <c r="D853" s="2"/>
    </row>
    <row r="854" spans="1:26" ht="11" customHeight="1" x14ac:dyDescent="0.55000000000000004">
      <c r="A854" s="4" t="s">
        <v>498</v>
      </c>
      <c r="B854" s="5">
        <v>12</v>
      </c>
      <c r="C854" s="6">
        <v>1.2</v>
      </c>
      <c r="D854" s="2"/>
    </row>
    <row r="855" spans="1:26" ht="11" customHeight="1" x14ac:dyDescent="0.55000000000000004">
      <c r="A855" s="4" t="s">
        <v>499</v>
      </c>
      <c r="B855" s="5">
        <v>211</v>
      </c>
      <c r="C855" s="6">
        <v>21.4</v>
      </c>
      <c r="D855" s="2"/>
    </row>
    <row r="856" spans="1:26" ht="11" customHeight="1" x14ac:dyDescent="0.55000000000000004">
      <c r="A856" s="4" t="s">
        <v>500</v>
      </c>
      <c r="B856" s="5">
        <v>13</v>
      </c>
      <c r="C856" s="6">
        <v>1.3</v>
      </c>
      <c r="D856" s="2"/>
    </row>
    <row r="857" spans="1:26" ht="11" customHeight="1" x14ac:dyDescent="0.55000000000000004">
      <c r="A857" s="4" t="s">
        <v>237</v>
      </c>
      <c r="B857" s="5">
        <v>56</v>
      </c>
      <c r="C857" s="6">
        <v>5.7</v>
      </c>
      <c r="D857" s="2"/>
    </row>
    <row r="858" spans="1:26" ht="11" customHeight="1" x14ac:dyDescent="0.55000000000000004">
      <c r="A858" s="4" t="s">
        <v>238</v>
      </c>
      <c r="B858" s="5">
        <v>3</v>
      </c>
      <c r="C858" s="6">
        <v>0.3</v>
      </c>
      <c r="D858" s="2"/>
    </row>
    <row r="860" spans="1:26" ht="11" customHeight="1" x14ac:dyDescent="0.55000000000000004">
      <c r="A860" s="28" t="s">
        <v>148</v>
      </c>
      <c r="B860" s="28"/>
      <c r="C860" s="28"/>
      <c r="Z860" s="1" t="s">
        <v>149</v>
      </c>
    </row>
    <row r="861" spans="1:26" ht="11" customHeight="1" x14ac:dyDescent="0.15">
      <c r="A861" s="3" t="s">
        <v>196</v>
      </c>
      <c r="B861" s="3" t="s">
        <v>197</v>
      </c>
      <c r="C861" s="3" t="s">
        <v>198</v>
      </c>
    </row>
    <row r="862" spans="1:26" ht="11" customHeight="1" x14ac:dyDescent="0.55000000000000004">
      <c r="A862" s="4" t="s">
        <v>234</v>
      </c>
      <c r="B862" s="5">
        <v>1109</v>
      </c>
      <c r="C862" s="6">
        <v>100</v>
      </c>
      <c r="D862" s="2"/>
    </row>
    <row r="863" spans="1:26" ht="11" customHeight="1" x14ac:dyDescent="0.55000000000000004">
      <c r="A863" s="4" t="s">
        <v>487</v>
      </c>
      <c r="B863" s="5">
        <v>443</v>
      </c>
      <c r="C863" s="6">
        <v>39.9</v>
      </c>
      <c r="D863" s="2"/>
    </row>
    <row r="864" spans="1:26" ht="11" customHeight="1" x14ac:dyDescent="0.55000000000000004">
      <c r="A864" s="4" t="s">
        <v>493</v>
      </c>
      <c r="B864" s="5">
        <v>532</v>
      </c>
      <c r="C864" s="6">
        <v>48</v>
      </c>
      <c r="D864" s="2"/>
    </row>
    <row r="865" spans="1:26" ht="11" customHeight="1" x14ac:dyDescent="0.55000000000000004">
      <c r="A865" s="4" t="s">
        <v>494</v>
      </c>
      <c r="B865" s="5">
        <v>102</v>
      </c>
      <c r="C865" s="6">
        <v>9.1999999999999993</v>
      </c>
      <c r="D865" s="2"/>
    </row>
    <row r="866" spans="1:26" ht="11" customHeight="1" x14ac:dyDescent="0.55000000000000004">
      <c r="A866" s="4" t="s">
        <v>238</v>
      </c>
      <c r="B866" s="5">
        <v>32</v>
      </c>
      <c r="C866" s="6">
        <v>2.9</v>
      </c>
      <c r="D866" s="2"/>
    </row>
    <row r="868" spans="1:26" ht="22" customHeight="1" x14ac:dyDescent="0.55000000000000004">
      <c r="A868" s="28" t="s">
        <v>225</v>
      </c>
      <c r="B868" s="28"/>
      <c r="C868" s="28"/>
      <c r="Z868" s="1" t="s">
        <v>150</v>
      </c>
    </row>
    <row r="869" spans="1:26" ht="11" customHeight="1" x14ac:dyDescent="0.15">
      <c r="A869" s="3" t="s">
        <v>196</v>
      </c>
      <c r="B869" s="3" t="s">
        <v>197</v>
      </c>
      <c r="C869" s="3" t="s">
        <v>198</v>
      </c>
    </row>
    <row r="870" spans="1:26" ht="11" customHeight="1" x14ac:dyDescent="0.55000000000000004">
      <c r="A870" s="4" t="s">
        <v>234</v>
      </c>
      <c r="B870" s="5">
        <v>443</v>
      </c>
      <c r="C870" s="6">
        <v>100</v>
      </c>
      <c r="D870" s="2"/>
    </row>
    <row r="871" spans="1:26" ht="11" customHeight="1" x14ac:dyDescent="0.55000000000000004">
      <c r="A871" s="4" t="s">
        <v>496</v>
      </c>
      <c r="B871" s="5">
        <v>269</v>
      </c>
      <c r="C871" s="6">
        <v>60.7</v>
      </c>
      <c r="D871" s="2"/>
    </row>
    <row r="872" spans="1:26" ht="11" customHeight="1" x14ac:dyDescent="0.55000000000000004">
      <c r="A872" s="4" t="s">
        <v>497</v>
      </c>
      <c r="B872" s="5">
        <v>346</v>
      </c>
      <c r="C872" s="6">
        <v>78.099999999999994</v>
      </c>
      <c r="D872" s="2"/>
    </row>
    <row r="873" spans="1:26" ht="11" customHeight="1" x14ac:dyDescent="0.55000000000000004">
      <c r="A873" s="4" t="s">
        <v>501</v>
      </c>
      <c r="B873" s="5">
        <v>18</v>
      </c>
      <c r="C873" s="6">
        <v>4.0999999999999996</v>
      </c>
      <c r="D873" s="2"/>
    </row>
    <row r="874" spans="1:26" ht="11" customHeight="1" x14ac:dyDescent="0.55000000000000004">
      <c r="A874" s="4" t="s">
        <v>498</v>
      </c>
      <c r="B874" s="5">
        <v>18</v>
      </c>
      <c r="C874" s="6">
        <v>4.0999999999999996</v>
      </c>
      <c r="D874" s="2"/>
    </row>
    <row r="875" spans="1:26" ht="11" customHeight="1" x14ac:dyDescent="0.55000000000000004">
      <c r="A875" s="4" t="s">
        <v>499</v>
      </c>
      <c r="B875" s="5">
        <v>68</v>
      </c>
      <c r="C875" s="6">
        <v>15.3</v>
      </c>
      <c r="D875" s="2"/>
    </row>
    <row r="876" spans="1:26" ht="11" customHeight="1" x14ac:dyDescent="0.55000000000000004">
      <c r="A876" s="4" t="s">
        <v>500</v>
      </c>
      <c r="B876" s="5">
        <v>48</v>
      </c>
      <c r="C876" s="6">
        <v>10.8</v>
      </c>
      <c r="D876" s="2"/>
    </row>
    <row r="877" spans="1:26" ht="11" customHeight="1" x14ac:dyDescent="0.55000000000000004">
      <c r="A877" s="4" t="s">
        <v>237</v>
      </c>
      <c r="B877" s="5">
        <v>107</v>
      </c>
      <c r="C877" s="6">
        <v>24.2</v>
      </c>
      <c r="D877" s="2"/>
    </row>
    <row r="878" spans="1:26" ht="11" customHeight="1" x14ac:dyDescent="0.55000000000000004">
      <c r="A878" s="4" t="s">
        <v>238</v>
      </c>
      <c r="B878" s="5">
        <v>4</v>
      </c>
      <c r="C878" s="6">
        <v>0.9</v>
      </c>
      <c r="D878" s="2"/>
    </row>
    <row r="880" spans="1:26" ht="11" customHeight="1" x14ac:dyDescent="0.55000000000000004">
      <c r="A880" s="28" t="s">
        <v>151</v>
      </c>
      <c r="B880" s="28"/>
      <c r="C880" s="28"/>
      <c r="Z880" s="1" t="s">
        <v>152</v>
      </c>
    </row>
    <row r="881" spans="1:26" ht="11" customHeight="1" x14ac:dyDescent="0.15">
      <c r="A881" s="3" t="s">
        <v>196</v>
      </c>
      <c r="B881" s="3" t="s">
        <v>197</v>
      </c>
      <c r="C881" s="3" t="s">
        <v>198</v>
      </c>
    </row>
    <row r="882" spans="1:26" ht="11" customHeight="1" x14ac:dyDescent="0.55000000000000004">
      <c r="A882" s="4" t="s">
        <v>234</v>
      </c>
      <c r="B882" s="5">
        <v>1109</v>
      </c>
      <c r="C882" s="6">
        <v>100</v>
      </c>
      <c r="D882" s="2"/>
    </row>
    <row r="883" spans="1:26" ht="11" customHeight="1" x14ac:dyDescent="0.55000000000000004">
      <c r="A883" s="4" t="s">
        <v>502</v>
      </c>
      <c r="B883" s="5">
        <v>830</v>
      </c>
      <c r="C883" s="6">
        <v>74.8</v>
      </c>
      <c r="D883" s="2"/>
    </row>
    <row r="884" spans="1:26" ht="11" customHeight="1" x14ac:dyDescent="0.55000000000000004">
      <c r="A884" s="4" t="s">
        <v>503</v>
      </c>
      <c r="B884" s="5">
        <v>142</v>
      </c>
      <c r="C884" s="6">
        <v>12.8</v>
      </c>
      <c r="D884" s="2"/>
    </row>
    <row r="885" spans="1:26" ht="11" customHeight="1" x14ac:dyDescent="0.55000000000000004">
      <c r="A885" s="4" t="s">
        <v>504</v>
      </c>
      <c r="B885" s="5">
        <v>109</v>
      </c>
      <c r="C885" s="6">
        <v>9.8000000000000007</v>
      </c>
      <c r="D885" s="2"/>
    </row>
    <row r="886" spans="1:26" ht="11" customHeight="1" x14ac:dyDescent="0.55000000000000004">
      <c r="A886" s="4" t="s">
        <v>238</v>
      </c>
      <c r="B886" s="5">
        <v>28</v>
      </c>
      <c r="C886" s="6">
        <v>2.5</v>
      </c>
      <c r="D886" s="2"/>
    </row>
    <row r="888" spans="1:26" ht="22" customHeight="1" x14ac:dyDescent="0.55000000000000004">
      <c r="A888" s="28" t="s">
        <v>226</v>
      </c>
      <c r="B888" s="28"/>
      <c r="C888" s="28"/>
      <c r="Z888" s="1" t="s">
        <v>153</v>
      </c>
    </row>
    <row r="889" spans="1:26" ht="11" customHeight="1" x14ac:dyDescent="0.15">
      <c r="A889" s="3" t="s">
        <v>196</v>
      </c>
      <c r="B889" s="3" t="s">
        <v>197</v>
      </c>
      <c r="C889" s="3" t="s">
        <v>198</v>
      </c>
    </row>
    <row r="890" spans="1:26" ht="11" customHeight="1" x14ac:dyDescent="0.55000000000000004">
      <c r="A890" s="4" t="s">
        <v>234</v>
      </c>
      <c r="B890" s="5">
        <v>251</v>
      </c>
      <c r="C890" s="6">
        <v>100</v>
      </c>
      <c r="D890" s="2"/>
    </row>
    <row r="891" spans="1:26" ht="11" customHeight="1" x14ac:dyDescent="0.55000000000000004">
      <c r="A891" s="4" t="s">
        <v>358</v>
      </c>
      <c r="B891" s="5">
        <v>33</v>
      </c>
      <c r="C891" s="6">
        <v>13.1</v>
      </c>
      <c r="D891" s="2"/>
    </row>
    <row r="892" spans="1:26" ht="11" customHeight="1" x14ac:dyDescent="0.55000000000000004">
      <c r="A892" s="4" t="s">
        <v>359</v>
      </c>
      <c r="B892" s="5">
        <v>203</v>
      </c>
      <c r="C892" s="6">
        <v>80.900000000000006</v>
      </c>
      <c r="D892" s="2"/>
    </row>
    <row r="893" spans="1:26" ht="11" customHeight="1" x14ac:dyDescent="0.55000000000000004">
      <c r="A893" s="4" t="s">
        <v>238</v>
      </c>
      <c r="B893" s="5">
        <v>15</v>
      </c>
      <c r="C893" s="6">
        <v>6</v>
      </c>
      <c r="D893" s="2"/>
    </row>
    <row r="895" spans="1:26" ht="11" customHeight="1" x14ac:dyDescent="0.55000000000000004">
      <c r="A895" s="28" t="s">
        <v>154</v>
      </c>
      <c r="B895" s="28"/>
      <c r="C895" s="28"/>
      <c r="Z895" s="1" t="s">
        <v>155</v>
      </c>
    </row>
    <row r="896" spans="1:26" ht="11" customHeight="1" x14ac:dyDescent="0.15">
      <c r="A896" s="3" t="s">
        <v>196</v>
      </c>
      <c r="B896" s="3" t="s">
        <v>197</v>
      </c>
      <c r="C896" s="3" t="s">
        <v>198</v>
      </c>
    </row>
    <row r="897" spans="1:26" ht="11" customHeight="1" x14ac:dyDescent="0.55000000000000004">
      <c r="A897" s="4" t="s">
        <v>234</v>
      </c>
      <c r="B897" s="5">
        <v>1109</v>
      </c>
      <c r="C897" s="6">
        <v>100</v>
      </c>
      <c r="D897" s="2"/>
    </row>
    <row r="898" spans="1:26" ht="11" customHeight="1" x14ac:dyDescent="0.55000000000000004">
      <c r="A898" s="4" t="s">
        <v>505</v>
      </c>
      <c r="B898" s="5">
        <v>476</v>
      </c>
      <c r="C898" s="6">
        <v>42.9</v>
      </c>
      <c r="D898" s="2"/>
    </row>
    <row r="899" spans="1:26" ht="11" customHeight="1" x14ac:dyDescent="0.55000000000000004">
      <c r="A899" s="4" t="s">
        <v>506</v>
      </c>
      <c r="B899" s="5">
        <v>592</v>
      </c>
      <c r="C899" s="6">
        <v>53.4</v>
      </c>
      <c r="D899" s="2"/>
    </row>
    <row r="900" spans="1:26" ht="11" customHeight="1" x14ac:dyDescent="0.55000000000000004">
      <c r="A900" s="4" t="s">
        <v>238</v>
      </c>
      <c r="B900" s="5">
        <v>41</v>
      </c>
      <c r="C900" s="6">
        <v>3.7</v>
      </c>
      <c r="D900" s="2"/>
    </row>
    <row r="902" spans="1:26" ht="22" customHeight="1" x14ac:dyDescent="0.55000000000000004">
      <c r="A902" s="28" t="s">
        <v>227</v>
      </c>
      <c r="B902" s="28"/>
      <c r="C902" s="28"/>
      <c r="Z902" s="1" t="s">
        <v>156</v>
      </c>
    </row>
    <row r="903" spans="1:26" ht="11" customHeight="1" x14ac:dyDescent="0.15">
      <c r="A903" s="3" t="s">
        <v>196</v>
      </c>
      <c r="B903" s="3" t="s">
        <v>197</v>
      </c>
      <c r="C903" s="3" t="s">
        <v>198</v>
      </c>
    </row>
    <row r="904" spans="1:26" ht="11" customHeight="1" x14ac:dyDescent="0.55000000000000004">
      <c r="A904" s="4" t="s">
        <v>234</v>
      </c>
      <c r="B904" s="5">
        <v>476</v>
      </c>
      <c r="C904" s="6">
        <v>100</v>
      </c>
      <c r="D904" s="2"/>
    </row>
    <row r="905" spans="1:26" ht="11" customHeight="1" x14ac:dyDescent="0.55000000000000004">
      <c r="A905" s="4" t="s">
        <v>502</v>
      </c>
      <c r="B905" s="5">
        <v>52</v>
      </c>
      <c r="C905" s="6">
        <v>10.9</v>
      </c>
      <c r="D905" s="2"/>
    </row>
    <row r="906" spans="1:26" ht="11" customHeight="1" x14ac:dyDescent="0.55000000000000004">
      <c r="A906" s="4" t="s">
        <v>503</v>
      </c>
      <c r="B906" s="5">
        <v>381</v>
      </c>
      <c r="C906" s="6">
        <v>80</v>
      </c>
      <c r="D906" s="2"/>
    </row>
    <row r="907" spans="1:26" ht="11" customHeight="1" x14ac:dyDescent="0.55000000000000004">
      <c r="A907" s="4" t="s">
        <v>504</v>
      </c>
      <c r="B907" s="5">
        <v>17</v>
      </c>
      <c r="C907" s="6">
        <v>3.6</v>
      </c>
      <c r="D907" s="2"/>
    </row>
    <row r="908" spans="1:26" ht="11" customHeight="1" x14ac:dyDescent="0.55000000000000004">
      <c r="A908" s="4" t="s">
        <v>238</v>
      </c>
      <c r="B908" s="5">
        <v>26</v>
      </c>
      <c r="C908" s="6">
        <v>5.5</v>
      </c>
      <c r="D908" s="2"/>
    </row>
    <row r="910" spans="1:26" ht="22" customHeight="1" x14ac:dyDescent="0.55000000000000004">
      <c r="A910" s="28" t="s">
        <v>229</v>
      </c>
      <c r="B910" s="28"/>
      <c r="C910" s="28"/>
      <c r="Z910" s="1" t="s">
        <v>157</v>
      </c>
    </row>
    <row r="911" spans="1:26" ht="11" customHeight="1" x14ac:dyDescent="0.15">
      <c r="A911" s="3" t="s">
        <v>196</v>
      </c>
      <c r="B911" s="3" t="s">
        <v>197</v>
      </c>
      <c r="C911" s="3" t="s">
        <v>198</v>
      </c>
    </row>
    <row r="912" spans="1:26" ht="11" customHeight="1" x14ac:dyDescent="0.55000000000000004">
      <c r="A912" s="4" t="s">
        <v>234</v>
      </c>
      <c r="B912" s="5">
        <v>398</v>
      </c>
      <c r="C912" s="6">
        <v>100</v>
      </c>
      <c r="D912" s="2"/>
    </row>
    <row r="913" spans="1:26" ht="11" customHeight="1" x14ac:dyDescent="0.55000000000000004">
      <c r="A913" s="4" t="s">
        <v>358</v>
      </c>
      <c r="B913" s="5">
        <v>64</v>
      </c>
      <c r="C913" s="6">
        <v>16.100000000000001</v>
      </c>
      <c r="D913" s="2"/>
    </row>
    <row r="914" spans="1:26" ht="11" customHeight="1" x14ac:dyDescent="0.55000000000000004">
      <c r="A914" s="4" t="s">
        <v>359</v>
      </c>
      <c r="B914" s="5">
        <v>298</v>
      </c>
      <c r="C914" s="6">
        <v>74.900000000000006</v>
      </c>
      <c r="D914" s="2"/>
    </row>
    <row r="915" spans="1:26" ht="11" customHeight="1" x14ac:dyDescent="0.55000000000000004">
      <c r="A915" s="4" t="s">
        <v>238</v>
      </c>
      <c r="B915" s="5">
        <v>36</v>
      </c>
      <c r="C915" s="6">
        <v>9</v>
      </c>
      <c r="D915" s="2"/>
    </row>
    <row r="917" spans="1:26" ht="22" customHeight="1" x14ac:dyDescent="0.55000000000000004">
      <c r="A917" s="28" t="s">
        <v>228</v>
      </c>
      <c r="B917" s="28"/>
      <c r="C917" s="28"/>
      <c r="Z917" s="1" t="s">
        <v>158</v>
      </c>
    </row>
    <row r="918" spans="1:26" ht="11" customHeight="1" x14ac:dyDescent="0.15">
      <c r="A918" s="3" t="s">
        <v>196</v>
      </c>
      <c r="B918" s="3" t="s">
        <v>197</v>
      </c>
      <c r="C918" s="3" t="s">
        <v>198</v>
      </c>
    </row>
    <row r="919" spans="1:26" ht="11" customHeight="1" x14ac:dyDescent="0.55000000000000004">
      <c r="A919" s="4" t="s">
        <v>234</v>
      </c>
      <c r="B919" s="5">
        <v>592</v>
      </c>
      <c r="C919" s="6">
        <v>100</v>
      </c>
      <c r="D919" s="2"/>
    </row>
    <row r="920" spans="1:26" ht="11" customHeight="1" x14ac:dyDescent="0.55000000000000004">
      <c r="A920" s="4" t="s">
        <v>358</v>
      </c>
      <c r="B920" s="5">
        <v>167</v>
      </c>
      <c r="C920" s="6">
        <v>28.2</v>
      </c>
      <c r="D920" s="2"/>
    </row>
    <row r="921" spans="1:26" ht="11" customHeight="1" x14ac:dyDescent="0.55000000000000004">
      <c r="A921" s="4" t="s">
        <v>359</v>
      </c>
      <c r="B921" s="5">
        <v>384</v>
      </c>
      <c r="C921" s="6">
        <v>64.900000000000006</v>
      </c>
      <c r="D921" s="2"/>
    </row>
    <row r="922" spans="1:26" ht="11" customHeight="1" x14ac:dyDescent="0.55000000000000004">
      <c r="A922" s="4" t="s">
        <v>238</v>
      </c>
      <c r="B922" s="5">
        <v>41</v>
      </c>
      <c r="C922" s="6">
        <v>6.9</v>
      </c>
      <c r="D922" s="2"/>
    </row>
    <row r="924" spans="1:26" ht="11" customHeight="1" x14ac:dyDescent="0.55000000000000004">
      <c r="A924" s="28" t="s">
        <v>159</v>
      </c>
      <c r="B924" s="28"/>
      <c r="C924" s="28"/>
      <c r="Z924" s="1" t="s">
        <v>160</v>
      </c>
    </row>
    <row r="925" spans="1:26" ht="11" customHeight="1" x14ac:dyDescent="0.15">
      <c r="A925" s="3" t="s">
        <v>196</v>
      </c>
      <c r="B925" s="3" t="s">
        <v>197</v>
      </c>
      <c r="C925" s="3" t="s">
        <v>198</v>
      </c>
    </row>
    <row r="926" spans="1:26" ht="11" customHeight="1" x14ac:dyDescent="0.55000000000000004">
      <c r="A926" s="4" t="s">
        <v>234</v>
      </c>
      <c r="B926" s="5">
        <v>1109</v>
      </c>
      <c r="C926" s="6">
        <v>100</v>
      </c>
      <c r="D926" s="2"/>
    </row>
    <row r="927" spans="1:26" ht="11" customHeight="1" x14ac:dyDescent="0.55000000000000004">
      <c r="A927" s="4" t="s">
        <v>505</v>
      </c>
      <c r="B927" s="5">
        <v>933</v>
      </c>
      <c r="C927" s="6">
        <v>84.1</v>
      </c>
      <c r="D927" s="2"/>
    </row>
    <row r="928" spans="1:26" ht="11" customHeight="1" x14ac:dyDescent="0.55000000000000004">
      <c r="A928" s="4" t="s">
        <v>506</v>
      </c>
      <c r="B928" s="5">
        <v>134</v>
      </c>
      <c r="C928" s="6">
        <v>12.1</v>
      </c>
      <c r="D928" s="2"/>
    </row>
    <row r="929" spans="1:26" ht="11" customHeight="1" x14ac:dyDescent="0.55000000000000004">
      <c r="A929" s="4" t="s">
        <v>238</v>
      </c>
      <c r="B929" s="5">
        <v>42</v>
      </c>
      <c r="C929" s="6">
        <v>3.8</v>
      </c>
      <c r="D929" s="2"/>
    </row>
    <row r="931" spans="1:26" ht="22" customHeight="1" x14ac:dyDescent="0.55000000000000004">
      <c r="A931" s="28" t="s">
        <v>230</v>
      </c>
      <c r="B931" s="28"/>
      <c r="C931" s="28"/>
      <c r="Z931" s="1" t="s">
        <v>161</v>
      </c>
    </row>
    <row r="932" spans="1:26" ht="11" customHeight="1" x14ac:dyDescent="0.15">
      <c r="A932" s="3" t="s">
        <v>196</v>
      </c>
      <c r="B932" s="3" t="s">
        <v>197</v>
      </c>
      <c r="C932" s="3" t="s">
        <v>198</v>
      </c>
    </row>
    <row r="933" spans="1:26" ht="11" customHeight="1" x14ac:dyDescent="0.55000000000000004">
      <c r="A933" s="4" t="s">
        <v>234</v>
      </c>
      <c r="B933" s="5">
        <v>933</v>
      </c>
      <c r="C933" s="6">
        <v>100</v>
      </c>
      <c r="D933" s="2"/>
    </row>
    <row r="934" spans="1:26" ht="11" customHeight="1" x14ac:dyDescent="0.55000000000000004">
      <c r="A934" s="4" t="s">
        <v>358</v>
      </c>
      <c r="B934" s="5">
        <v>50</v>
      </c>
      <c r="C934" s="6">
        <v>5.4</v>
      </c>
      <c r="D934" s="2"/>
    </row>
    <row r="935" spans="1:26" ht="11" customHeight="1" x14ac:dyDescent="0.55000000000000004">
      <c r="A935" s="4" t="s">
        <v>359</v>
      </c>
      <c r="B935" s="5">
        <v>822</v>
      </c>
      <c r="C935" s="6">
        <v>88.1</v>
      </c>
      <c r="D935" s="2"/>
    </row>
    <row r="936" spans="1:26" ht="11" customHeight="1" x14ac:dyDescent="0.55000000000000004">
      <c r="A936" s="4" t="s">
        <v>507</v>
      </c>
      <c r="B936" s="5">
        <v>48</v>
      </c>
      <c r="C936" s="6">
        <v>5.0999999999999996</v>
      </c>
      <c r="D936" s="2"/>
    </row>
    <row r="937" spans="1:26" ht="11" customHeight="1" x14ac:dyDescent="0.55000000000000004">
      <c r="A937" s="4" t="s">
        <v>238</v>
      </c>
      <c r="B937" s="5">
        <v>13</v>
      </c>
      <c r="C937" s="6">
        <v>1.4</v>
      </c>
      <c r="D937" s="2"/>
    </row>
    <row r="939" spans="1:26" ht="22" customHeight="1" x14ac:dyDescent="0.55000000000000004">
      <c r="A939" s="28" t="s">
        <v>231</v>
      </c>
      <c r="B939" s="28"/>
      <c r="C939" s="28"/>
      <c r="Z939" s="1" t="s">
        <v>162</v>
      </c>
    </row>
    <row r="940" spans="1:26" ht="11" customHeight="1" x14ac:dyDescent="0.15">
      <c r="A940" s="3" t="s">
        <v>196</v>
      </c>
      <c r="B940" s="3" t="s">
        <v>197</v>
      </c>
      <c r="C940" s="3" t="s">
        <v>198</v>
      </c>
    </row>
    <row r="941" spans="1:26" ht="11" customHeight="1" x14ac:dyDescent="0.55000000000000004">
      <c r="A941" s="4" t="s">
        <v>234</v>
      </c>
      <c r="B941" s="5">
        <v>870</v>
      </c>
      <c r="C941" s="6">
        <v>100</v>
      </c>
      <c r="D941" s="2"/>
    </row>
    <row r="942" spans="1:26" ht="11" customHeight="1" x14ac:dyDescent="0.55000000000000004">
      <c r="A942" s="4" t="s">
        <v>358</v>
      </c>
      <c r="B942" s="5">
        <v>75</v>
      </c>
      <c r="C942" s="6">
        <v>8.6</v>
      </c>
      <c r="D942" s="2"/>
    </row>
    <row r="943" spans="1:26" ht="11" customHeight="1" x14ac:dyDescent="0.55000000000000004">
      <c r="A943" s="4" t="s">
        <v>359</v>
      </c>
      <c r="B943" s="5">
        <v>690</v>
      </c>
      <c r="C943" s="6">
        <v>79.3</v>
      </c>
      <c r="D943" s="2"/>
    </row>
    <row r="944" spans="1:26" ht="11" customHeight="1" x14ac:dyDescent="0.55000000000000004">
      <c r="A944" s="4" t="s">
        <v>238</v>
      </c>
      <c r="B944" s="5">
        <v>105</v>
      </c>
      <c r="C944" s="6">
        <v>12.1</v>
      </c>
      <c r="D944" s="2"/>
    </row>
    <row r="946" spans="1:26" ht="22" customHeight="1" x14ac:dyDescent="0.55000000000000004">
      <c r="A946" s="28" t="s">
        <v>232</v>
      </c>
      <c r="B946" s="28"/>
      <c r="C946" s="28"/>
      <c r="Z946" s="1" t="s">
        <v>163</v>
      </c>
    </row>
    <row r="947" spans="1:26" ht="11" customHeight="1" x14ac:dyDescent="0.15">
      <c r="A947" s="3" t="s">
        <v>196</v>
      </c>
      <c r="B947" s="3" t="s">
        <v>197</v>
      </c>
      <c r="C947" s="3" t="s">
        <v>198</v>
      </c>
    </row>
    <row r="948" spans="1:26" ht="11" customHeight="1" x14ac:dyDescent="0.55000000000000004">
      <c r="A948" s="4" t="s">
        <v>234</v>
      </c>
      <c r="B948" s="5">
        <v>134</v>
      </c>
      <c r="C948" s="6">
        <v>100</v>
      </c>
      <c r="D948" s="2"/>
    </row>
    <row r="949" spans="1:26" ht="11" customHeight="1" x14ac:dyDescent="0.55000000000000004">
      <c r="A949" s="4" t="s">
        <v>358</v>
      </c>
      <c r="B949" s="5">
        <v>22</v>
      </c>
      <c r="C949" s="6">
        <v>16.399999999999999</v>
      </c>
      <c r="D949" s="2"/>
    </row>
    <row r="950" spans="1:26" ht="11" customHeight="1" x14ac:dyDescent="0.55000000000000004">
      <c r="A950" s="4" t="s">
        <v>359</v>
      </c>
      <c r="B950" s="5">
        <v>100</v>
      </c>
      <c r="C950" s="6">
        <v>74.599999999999994</v>
      </c>
      <c r="D950" s="2"/>
    </row>
    <row r="951" spans="1:26" ht="11" customHeight="1" x14ac:dyDescent="0.55000000000000004">
      <c r="A951" s="4" t="s">
        <v>238</v>
      </c>
      <c r="B951" s="5">
        <v>12</v>
      </c>
      <c r="C951" s="6">
        <v>9</v>
      </c>
      <c r="D951" s="2"/>
    </row>
    <row r="953" spans="1:26" ht="11" customHeight="1" x14ac:dyDescent="0.55000000000000004">
      <c r="A953" s="28" t="s">
        <v>164</v>
      </c>
      <c r="B953" s="28"/>
      <c r="C953" s="28"/>
      <c r="Z953" s="1" t="s">
        <v>165</v>
      </c>
    </row>
    <row r="954" spans="1:26" ht="11" customHeight="1" x14ac:dyDescent="0.15">
      <c r="A954" s="3" t="s">
        <v>196</v>
      </c>
      <c r="B954" s="3" t="s">
        <v>197</v>
      </c>
      <c r="C954" s="3" t="s">
        <v>198</v>
      </c>
    </row>
    <row r="955" spans="1:26" ht="11" customHeight="1" x14ac:dyDescent="0.55000000000000004">
      <c r="A955" s="4" t="s">
        <v>234</v>
      </c>
      <c r="B955" s="5">
        <v>1109</v>
      </c>
      <c r="C955" s="6">
        <v>100</v>
      </c>
      <c r="D955" s="2"/>
    </row>
    <row r="956" spans="1:26" ht="11" customHeight="1" x14ac:dyDescent="0.55000000000000004">
      <c r="A956" s="4" t="s">
        <v>358</v>
      </c>
      <c r="B956" s="5">
        <v>61</v>
      </c>
      <c r="C956" s="6">
        <v>5.5</v>
      </c>
      <c r="D956" s="2"/>
    </row>
    <row r="957" spans="1:26" ht="11" customHeight="1" x14ac:dyDescent="0.55000000000000004">
      <c r="A957" s="4" t="s">
        <v>359</v>
      </c>
      <c r="B957" s="5">
        <v>934</v>
      </c>
      <c r="C957" s="6">
        <v>84.2</v>
      </c>
      <c r="D957" s="2"/>
    </row>
    <row r="958" spans="1:26" ht="11" customHeight="1" x14ac:dyDescent="0.55000000000000004">
      <c r="A958" s="4" t="s">
        <v>238</v>
      </c>
      <c r="B958" s="5">
        <v>114</v>
      </c>
      <c r="C958" s="6">
        <v>10.3</v>
      </c>
      <c r="D958" s="2"/>
    </row>
    <row r="960" spans="1:26" ht="11" customHeight="1" x14ac:dyDescent="0.55000000000000004">
      <c r="A960" s="28" t="s">
        <v>166</v>
      </c>
      <c r="B960" s="28"/>
      <c r="C960" s="28"/>
      <c r="Z960" s="1" t="s">
        <v>167</v>
      </c>
    </row>
    <row r="961" spans="1:26" ht="11" customHeight="1" x14ac:dyDescent="0.15">
      <c r="A961" s="3" t="s">
        <v>196</v>
      </c>
      <c r="B961" s="3" t="s">
        <v>197</v>
      </c>
      <c r="C961" s="3" t="s">
        <v>198</v>
      </c>
    </row>
    <row r="962" spans="1:26" ht="11" customHeight="1" x14ac:dyDescent="0.55000000000000004">
      <c r="A962" s="4" t="s">
        <v>234</v>
      </c>
      <c r="B962" s="5">
        <v>1109</v>
      </c>
      <c r="C962" s="6">
        <v>100</v>
      </c>
      <c r="D962" s="2"/>
    </row>
    <row r="963" spans="1:26" ht="11" customHeight="1" x14ac:dyDescent="0.55000000000000004">
      <c r="A963" s="4" t="s">
        <v>505</v>
      </c>
      <c r="B963" s="5">
        <v>488</v>
      </c>
      <c r="C963" s="6">
        <v>44</v>
      </c>
      <c r="D963" s="2"/>
    </row>
    <row r="964" spans="1:26" ht="11" customHeight="1" x14ac:dyDescent="0.55000000000000004">
      <c r="A964" s="4" t="s">
        <v>506</v>
      </c>
      <c r="B964" s="5">
        <v>558</v>
      </c>
      <c r="C964" s="6">
        <v>50.3</v>
      </c>
      <c r="D964" s="2"/>
    </row>
    <row r="965" spans="1:26" ht="11" customHeight="1" x14ac:dyDescent="0.55000000000000004">
      <c r="A965" s="4" t="s">
        <v>238</v>
      </c>
      <c r="B965" s="5">
        <v>63</v>
      </c>
      <c r="C965" s="6">
        <v>5.7</v>
      </c>
      <c r="D965" s="2"/>
    </row>
    <row r="967" spans="1:26" ht="11" customHeight="1" x14ac:dyDescent="0.55000000000000004">
      <c r="A967" s="28" t="s">
        <v>168</v>
      </c>
      <c r="B967" s="28"/>
      <c r="C967" s="28"/>
      <c r="Z967" s="1" t="s">
        <v>169</v>
      </c>
    </row>
    <row r="968" spans="1:26" ht="11" customHeight="1" x14ac:dyDescent="0.15">
      <c r="A968" s="3" t="s">
        <v>196</v>
      </c>
      <c r="B968" s="3" t="s">
        <v>197</v>
      </c>
      <c r="C968" s="3" t="s">
        <v>198</v>
      </c>
    </row>
    <row r="969" spans="1:26" ht="11" customHeight="1" x14ac:dyDescent="0.55000000000000004">
      <c r="A969" s="4" t="s">
        <v>234</v>
      </c>
      <c r="B969" s="5">
        <v>1109</v>
      </c>
      <c r="C969" s="6">
        <v>100</v>
      </c>
      <c r="D969" s="2"/>
    </row>
    <row r="970" spans="1:26" ht="11" customHeight="1" x14ac:dyDescent="0.55000000000000004">
      <c r="A970" s="4" t="s">
        <v>508</v>
      </c>
      <c r="B970" s="5">
        <v>848</v>
      </c>
      <c r="C970" s="6">
        <v>76.5</v>
      </c>
      <c r="D970" s="2"/>
    </row>
    <row r="971" spans="1:26" ht="11" customHeight="1" x14ac:dyDescent="0.55000000000000004">
      <c r="A971" s="4" t="s">
        <v>509</v>
      </c>
      <c r="B971" s="5">
        <v>166</v>
      </c>
      <c r="C971" s="6">
        <v>15</v>
      </c>
      <c r="D971" s="2"/>
    </row>
    <row r="972" spans="1:26" ht="11" customHeight="1" x14ac:dyDescent="0.55000000000000004">
      <c r="A972" s="4" t="s">
        <v>510</v>
      </c>
      <c r="B972" s="5">
        <v>611</v>
      </c>
      <c r="C972" s="6">
        <v>55.1</v>
      </c>
      <c r="D972" s="2"/>
    </row>
    <row r="973" spans="1:26" ht="11" customHeight="1" x14ac:dyDescent="0.55000000000000004">
      <c r="A973" s="4" t="s">
        <v>511</v>
      </c>
      <c r="B973" s="5">
        <v>19</v>
      </c>
      <c r="C973" s="6">
        <v>1.7</v>
      </c>
      <c r="D973" s="2"/>
    </row>
    <row r="974" spans="1:26" ht="11" customHeight="1" x14ac:dyDescent="0.55000000000000004">
      <c r="A974" s="4" t="s">
        <v>512</v>
      </c>
      <c r="B974" s="5">
        <v>633</v>
      </c>
      <c r="C974" s="6">
        <v>57.1</v>
      </c>
      <c r="D974" s="2"/>
    </row>
    <row r="975" spans="1:26" ht="11" customHeight="1" x14ac:dyDescent="0.55000000000000004">
      <c r="A975" s="4" t="s">
        <v>513</v>
      </c>
      <c r="B975" s="5">
        <v>27</v>
      </c>
      <c r="C975" s="6">
        <v>2.4</v>
      </c>
      <c r="D975" s="2"/>
    </row>
    <row r="976" spans="1:26" ht="11" customHeight="1" x14ac:dyDescent="0.55000000000000004">
      <c r="A976" s="4" t="s">
        <v>514</v>
      </c>
      <c r="B976" s="5">
        <v>115</v>
      </c>
      <c r="C976" s="6">
        <v>10.4</v>
      </c>
      <c r="D976" s="2"/>
    </row>
    <row r="977" spans="1:26" ht="11" customHeight="1" x14ac:dyDescent="0.55000000000000004">
      <c r="A977" s="4" t="s">
        <v>515</v>
      </c>
      <c r="B977" s="5">
        <v>596</v>
      </c>
      <c r="C977" s="6">
        <v>53.7</v>
      </c>
      <c r="D977" s="2"/>
    </row>
    <row r="978" spans="1:26" ht="11" customHeight="1" x14ac:dyDescent="0.55000000000000004">
      <c r="A978" s="4" t="s">
        <v>516</v>
      </c>
      <c r="B978" s="5">
        <v>295</v>
      </c>
      <c r="C978" s="6">
        <v>26.6</v>
      </c>
      <c r="D978" s="2"/>
    </row>
    <row r="979" spans="1:26" ht="11" customHeight="1" x14ac:dyDescent="0.55000000000000004">
      <c r="A979" s="4" t="s">
        <v>517</v>
      </c>
      <c r="B979" s="5">
        <v>53</v>
      </c>
      <c r="C979" s="6">
        <v>4.8</v>
      </c>
      <c r="D979" s="2"/>
    </row>
    <row r="980" spans="1:26" ht="11" customHeight="1" x14ac:dyDescent="0.55000000000000004">
      <c r="A980" s="4" t="s">
        <v>518</v>
      </c>
      <c r="B980" s="5">
        <v>90</v>
      </c>
      <c r="C980" s="6">
        <v>8.1</v>
      </c>
      <c r="D980" s="2"/>
    </row>
    <row r="981" spans="1:26" ht="11" customHeight="1" x14ac:dyDescent="0.55000000000000004">
      <c r="A981" s="4" t="s">
        <v>238</v>
      </c>
      <c r="B981" s="5">
        <v>110</v>
      </c>
      <c r="C981" s="6">
        <v>9.9</v>
      </c>
      <c r="D981" s="2"/>
    </row>
    <row r="983" spans="1:26" ht="11" customHeight="1" x14ac:dyDescent="0.55000000000000004">
      <c r="A983" s="28" t="s">
        <v>170</v>
      </c>
      <c r="B983" s="28"/>
      <c r="C983" s="28"/>
      <c r="Z983" s="1" t="s">
        <v>171</v>
      </c>
    </row>
    <row r="984" spans="1:26" ht="11" customHeight="1" x14ac:dyDescent="0.15">
      <c r="A984" s="3" t="s">
        <v>196</v>
      </c>
      <c r="B984" s="3" t="s">
        <v>197</v>
      </c>
      <c r="C984" s="3" t="s">
        <v>198</v>
      </c>
    </row>
    <row r="985" spans="1:26" ht="11" customHeight="1" x14ac:dyDescent="0.55000000000000004">
      <c r="A985" s="4" t="s">
        <v>234</v>
      </c>
      <c r="B985" s="5">
        <v>1109</v>
      </c>
      <c r="C985" s="6">
        <v>100</v>
      </c>
      <c r="D985" s="2"/>
    </row>
    <row r="986" spans="1:26" ht="11" customHeight="1" x14ac:dyDescent="0.55000000000000004">
      <c r="A986" s="4" t="s">
        <v>519</v>
      </c>
      <c r="B986" s="5">
        <v>322</v>
      </c>
      <c r="C986" s="6">
        <v>29</v>
      </c>
      <c r="D986" s="2"/>
    </row>
    <row r="987" spans="1:26" ht="11" customHeight="1" x14ac:dyDescent="0.55000000000000004">
      <c r="A987" s="4" t="s">
        <v>520</v>
      </c>
      <c r="B987" s="5">
        <v>201</v>
      </c>
      <c r="C987" s="6">
        <v>18.100000000000001</v>
      </c>
      <c r="D987" s="2"/>
    </row>
    <row r="988" spans="1:26" ht="11" customHeight="1" x14ac:dyDescent="0.55000000000000004">
      <c r="A988" s="4" t="s">
        <v>521</v>
      </c>
      <c r="B988" s="5">
        <v>483</v>
      </c>
      <c r="C988" s="6">
        <v>43.6</v>
      </c>
      <c r="D988" s="2"/>
    </row>
    <row r="989" spans="1:26" ht="11" customHeight="1" x14ac:dyDescent="0.55000000000000004">
      <c r="A989" s="4" t="s">
        <v>238</v>
      </c>
      <c r="B989" s="5">
        <v>103</v>
      </c>
      <c r="C989" s="6">
        <v>9.3000000000000007</v>
      </c>
      <c r="D989" s="2"/>
    </row>
    <row r="991" spans="1:26" ht="11" customHeight="1" x14ac:dyDescent="0.55000000000000004">
      <c r="A991" s="28" t="s">
        <v>172</v>
      </c>
      <c r="B991" s="28"/>
      <c r="C991" s="28"/>
      <c r="Z991" s="1" t="s">
        <v>173</v>
      </c>
    </row>
    <row r="992" spans="1:26" ht="11" customHeight="1" x14ac:dyDescent="0.15">
      <c r="A992" s="3" t="s">
        <v>196</v>
      </c>
      <c r="B992" s="3" t="s">
        <v>197</v>
      </c>
      <c r="C992" s="3" t="s">
        <v>198</v>
      </c>
    </row>
    <row r="993" spans="1:26" ht="11" customHeight="1" x14ac:dyDescent="0.55000000000000004">
      <c r="A993" s="4" t="s">
        <v>234</v>
      </c>
      <c r="B993" s="5">
        <v>1109</v>
      </c>
      <c r="C993" s="6">
        <v>100</v>
      </c>
      <c r="D993" s="2"/>
    </row>
    <row r="994" spans="1:26" ht="11" customHeight="1" x14ac:dyDescent="0.55000000000000004">
      <c r="A994" s="4" t="s">
        <v>522</v>
      </c>
      <c r="B994" s="5">
        <v>3</v>
      </c>
      <c r="C994" s="6">
        <v>0.3</v>
      </c>
      <c r="D994" s="2"/>
    </row>
    <row r="995" spans="1:26" ht="11" customHeight="1" x14ac:dyDescent="0.55000000000000004">
      <c r="A995" s="4" t="s">
        <v>523</v>
      </c>
      <c r="B995" s="5">
        <v>45</v>
      </c>
      <c r="C995" s="6">
        <v>4.0999999999999996</v>
      </c>
      <c r="D995" s="2"/>
    </row>
    <row r="996" spans="1:26" ht="11" customHeight="1" x14ac:dyDescent="0.55000000000000004">
      <c r="A996" s="4" t="s">
        <v>524</v>
      </c>
      <c r="B996" s="5">
        <v>214</v>
      </c>
      <c r="C996" s="6">
        <v>19.3</v>
      </c>
      <c r="D996" s="2"/>
    </row>
    <row r="997" spans="1:26" ht="11" customHeight="1" x14ac:dyDescent="0.55000000000000004">
      <c r="A997" s="4" t="s">
        <v>525</v>
      </c>
      <c r="B997" s="5">
        <v>663</v>
      </c>
      <c r="C997" s="6">
        <v>59.8</v>
      </c>
      <c r="D997" s="2"/>
    </row>
    <row r="998" spans="1:26" ht="11" customHeight="1" x14ac:dyDescent="0.55000000000000004">
      <c r="A998" s="4" t="s">
        <v>237</v>
      </c>
      <c r="B998" s="5">
        <v>67</v>
      </c>
      <c r="C998" s="6">
        <v>6</v>
      </c>
      <c r="D998" s="2"/>
    </row>
    <row r="999" spans="1:26" ht="11" customHeight="1" x14ac:dyDescent="0.55000000000000004">
      <c r="A999" s="4" t="s">
        <v>238</v>
      </c>
      <c r="B999" s="5">
        <v>117</v>
      </c>
      <c r="C999" s="6">
        <v>10.6</v>
      </c>
      <c r="D999" s="2"/>
    </row>
    <row r="1001" spans="1:26" ht="11" customHeight="1" x14ac:dyDescent="0.55000000000000004">
      <c r="A1001" s="28" t="s">
        <v>174</v>
      </c>
      <c r="B1001" s="28"/>
      <c r="C1001" s="28"/>
      <c r="Z1001" s="1" t="s">
        <v>175</v>
      </c>
    </row>
    <row r="1002" spans="1:26" ht="11" customHeight="1" x14ac:dyDescent="0.15">
      <c r="A1002" s="3" t="s">
        <v>196</v>
      </c>
      <c r="B1002" s="3" t="s">
        <v>197</v>
      </c>
      <c r="C1002" s="3" t="s">
        <v>198</v>
      </c>
    </row>
    <row r="1003" spans="1:26" ht="11" customHeight="1" x14ac:dyDescent="0.55000000000000004">
      <c r="A1003" s="4" t="s">
        <v>234</v>
      </c>
      <c r="B1003" s="5">
        <v>1109</v>
      </c>
      <c r="C1003" s="6">
        <v>100</v>
      </c>
      <c r="D1003" s="2"/>
    </row>
    <row r="1004" spans="1:26" ht="11" customHeight="1" x14ac:dyDescent="0.55000000000000004">
      <c r="A1004" s="4" t="s">
        <v>519</v>
      </c>
      <c r="B1004" s="5">
        <v>83</v>
      </c>
      <c r="C1004" s="6">
        <v>7.5</v>
      </c>
      <c r="D1004" s="2"/>
    </row>
    <row r="1005" spans="1:26" ht="11" customHeight="1" x14ac:dyDescent="0.55000000000000004">
      <c r="A1005" s="4" t="s">
        <v>520</v>
      </c>
      <c r="B1005" s="5">
        <v>461</v>
      </c>
      <c r="C1005" s="6">
        <v>41.6</v>
      </c>
      <c r="D1005" s="2"/>
    </row>
    <row r="1006" spans="1:26" ht="11" customHeight="1" x14ac:dyDescent="0.55000000000000004">
      <c r="A1006" s="4" t="s">
        <v>521</v>
      </c>
      <c r="B1006" s="5">
        <v>467</v>
      </c>
      <c r="C1006" s="6">
        <v>42.1</v>
      </c>
      <c r="D1006" s="2"/>
    </row>
    <row r="1007" spans="1:26" ht="11" customHeight="1" x14ac:dyDescent="0.55000000000000004">
      <c r="A1007" s="4" t="s">
        <v>238</v>
      </c>
      <c r="B1007" s="5">
        <v>98</v>
      </c>
      <c r="C1007" s="6">
        <v>8.8000000000000007</v>
      </c>
      <c r="D1007" s="2"/>
    </row>
    <row r="1009" spans="1:26" ht="11" customHeight="1" x14ac:dyDescent="0.55000000000000004">
      <c r="A1009" s="28" t="s">
        <v>176</v>
      </c>
      <c r="B1009" s="28"/>
      <c r="C1009" s="28"/>
      <c r="Z1009" s="1" t="s">
        <v>177</v>
      </c>
    </row>
    <row r="1010" spans="1:26" ht="11" customHeight="1" x14ac:dyDescent="0.15">
      <c r="A1010" s="3" t="s">
        <v>196</v>
      </c>
      <c r="B1010" s="3" t="s">
        <v>197</v>
      </c>
      <c r="C1010" s="3" t="s">
        <v>198</v>
      </c>
    </row>
    <row r="1011" spans="1:26" ht="11" customHeight="1" x14ac:dyDescent="0.55000000000000004">
      <c r="A1011" s="4" t="s">
        <v>234</v>
      </c>
      <c r="B1011" s="5">
        <v>1109</v>
      </c>
      <c r="C1011" s="6">
        <v>100</v>
      </c>
      <c r="D1011" s="2"/>
    </row>
    <row r="1012" spans="1:26" ht="11" customHeight="1" x14ac:dyDescent="0.55000000000000004">
      <c r="A1012" s="4" t="s">
        <v>522</v>
      </c>
      <c r="B1012" s="5">
        <v>9</v>
      </c>
      <c r="C1012" s="6">
        <v>0.8</v>
      </c>
      <c r="D1012" s="2"/>
    </row>
    <row r="1013" spans="1:26" ht="11" customHeight="1" x14ac:dyDescent="0.55000000000000004">
      <c r="A1013" s="4" t="s">
        <v>523</v>
      </c>
      <c r="B1013" s="5">
        <v>57</v>
      </c>
      <c r="C1013" s="6">
        <v>5.0999999999999996</v>
      </c>
      <c r="D1013" s="2"/>
    </row>
    <row r="1014" spans="1:26" ht="11" customHeight="1" x14ac:dyDescent="0.55000000000000004">
      <c r="A1014" s="4" t="s">
        <v>524</v>
      </c>
      <c r="B1014" s="5">
        <v>113</v>
      </c>
      <c r="C1014" s="6">
        <v>10.199999999999999</v>
      </c>
      <c r="D1014" s="2"/>
    </row>
    <row r="1015" spans="1:26" ht="11" customHeight="1" x14ac:dyDescent="0.55000000000000004">
      <c r="A1015" s="4" t="s">
        <v>525</v>
      </c>
      <c r="B1015" s="5">
        <v>749</v>
      </c>
      <c r="C1015" s="6">
        <v>67.5</v>
      </c>
      <c r="D1015" s="2"/>
    </row>
    <row r="1016" spans="1:26" ht="11" customHeight="1" x14ac:dyDescent="0.55000000000000004">
      <c r="A1016" s="4" t="s">
        <v>237</v>
      </c>
      <c r="B1016" s="5">
        <v>56</v>
      </c>
      <c r="C1016" s="6">
        <v>5</v>
      </c>
      <c r="D1016" s="2"/>
    </row>
    <row r="1017" spans="1:26" ht="11" customHeight="1" x14ac:dyDescent="0.55000000000000004">
      <c r="A1017" s="4" t="s">
        <v>238</v>
      </c>
      <c r="B1017" s="5">
        <v>125</v>
      </c>
      <c r="C1017" s="6">
        <v>11.3</v>
      </c>
      <c r="D1017" s="2"/>
    </row>
    <row r="1019" spans="1:26" ht="11" customHeight="1" x14ac:dyDescent="0.55000000000000004">
      <c r="A1019" s="28" t="s">
        <v>178</v>
      </c>
      <c r="B1019" s="28"/>
      <c r="C1019" s="28"/>
      <c r="Z1019" s="1" t="s">
        <v>179</v>
      </c>
    </row>
    <row r="1020" spans="1:26" ht="11" customHeight="1" x14ac:dyDescent="0.15">
      <c r="A1020" s="3" t="s">
        <v>196</v>
      </c>
      <c r="B1020" s="3" t="s">
        <v>197</v>
      </c>
      <c r="C1020" s="3" t="s">
        <v>198</v>
      </c>
    </row>
    <row r="1021" spans="1:26" ht="11" customHeight="1" x14ac:dyDescent="0.55000000000000004">
      <c r="A1021" s="4" t="s">
        <v>234</v>
      </c>
      <c r="B1021" s="5">
        <v>1109</v>
      </c>
      <c r="C1021" s="6">
        <v>100</v>
      </c>
      <c r="D1021" s="2"/>
    </row>
    <row r="1022" spans="1:26" ht="11" customHeight="1" x14ac:dyDescent="0.55000000000000004">
      <c r="A1022" s="4" t="s">
        <v>526</v>
      </c>
      <c r="B1022" s="5">
        <v>404</v>
      </c>
      <c r="C1022" s="6">
        <v>36.4</v>
      </c>
      <c r="D1022" s="2"/>
    </row>
    <row r="1023" spans="1:26" ht="11" customHeight="1" x14ac:dyDescent="0.55000000000000004">
      <c r="A1023" s="4" t="s">
        <v>527</v>
      </c>
      <c r="B1023" s="5">
        <v>371</v>
      </c>
      <c r="C1023" s="6">
        <v>33.5</v>
      </c>
      <c r="D1023" s="2"/>
    </row>
    <row r="1024" spans="1:26" ht="11" customHeight="1" x14ac:dyDescent="0.55000000000000004">
      <c r="A1024" s="4" t="s">
        <v>528</v>
      </c>
      <c r="B1024" s="5">
        <v>288</v>
      </c>
      <c r="C1024" s="6">
        <v>26</v>
      </c>
      <c r="D1024" s="2"/>
    </row>
    <row r="1025" spans="1:26" ht="11" customHeight="1" x14ac:dyDescent="0.55000000000000004">
      <c r="A1025" s="4" t="s">
        <v>529</v>
      </c>
      <c r="B1025" s="5">
        <v>82</v>
      </c>
      <c r="C1025" s="6">
        <v>7.4</v>
      </c>
      <c r="D1025" s="2"/>
    </row>
    <row r="1026" spans="1:26" ht="11" customHeight="1" x14ac:dyDescent="0.55000000000000004">
      <c r="A1026" s="4" t="s">
        <v>237</v>
      </c>
      <c r="B1026" s="5">
        <v>36</v>
      </c>
      <c r="C1026" s="6">
        <v>3.2</v>
      </c>
      <c r="D1026" s="2"/>
    </row>
    <row r="1027" spans="1:26" ht="11" customHeight="1" x14ac:dyDescent="0.55000000000000004">
      <c r="A1027" s="4" t="s">
        <v>238</v>
      </c>
      <c r="B1027" s="5">
        <v>108</v>
      </c>
      <c r="C1027" s="6">
        <v>9.6999999999999993</v>
      </c>
      <c r="D1027" s="2"/>
    </row>
    <row r="1029" spans="1:26" ht="11" customHeight="1" x14ac:dyDescent="0.55000000000000004">
      <c r="A1029" s="28" t="s">
        <v>195</v>
      </c>
      <c r="B1029" s="28"/>
      <c r="C1029" s="28"/>
      <c r="Z1029" s="1" t="s">
        <v>180</v>
      </c>
    </row>
    <row r="1030" spans="1:26" ht="11" customHeight="1" x14ac:dyDescent="0.15">
      <c r="A1030" s="3" t="s">
        <v>196</v>
      </c>
      <c r="B1030" s="3" t="s">
        <v>197</v>
      </c>
      <c r="C1030" s="3" t="s">
        <v>198</v>
      </c>
    </row>
    <row r="1031" spans="1:26" ht="11" customHeight="1" x14ac:dyDescent="0.55000000000000004">
      <c r="A1031" s="4" t="s">
        <v>234</v>
      </c>
      <c r="B1031" s="5">
        <v>1109</v>
      </c>
      <c r="C1031" s="6">
        <v>100</v>
      </c>
      <c r="D1031" s="2"/>
    </row>
    <row r="1032" spans="1:26" ht="11" customHeight="1" x14ac:dyDescent="0.55000000000000004">
      <c r="A1032" s="4" t="s">
        <v>505</v>
      </c>
      <c r="B1032" s="5">
        <v>141</v>
      </c>
      <c r="C1032" s="6">
        <v>12.7</v>
      </c>
      <c r="D1032" s="2"/>
    </row>
    <row r="1033" spans="1:26" ht="11" customHeight="1" x14ac:dyDescent="0.55000000000000004">
      <c r="A1033" s="4" t="s">
        <v>506</v>
      </c>
      <c r="B1033" s="5">
        <v>862</v>
      </c>
      <c r="C1033" s="6">
        <v>77.7</v>
      </c>
      <c r="D1033" s="2"/>
    </row>
    <row r="1034" spans="1:26" ht="11" customHeight="1" x14ac:dyDescent="0.55000000000000004">
      <c r="A1034" s="4" t="s">
        <v>238</v>
      </c>
      <c r="B1034" s="5">
        <v>106</v>
      </c>
      <c r="C1034" s="6">
        <v>9.6</v>
      </c>
      <c r="D1034" s="2"/>
    </row>
    <row r="1036" spans="1:26" ht="11" customHeight="1" x14ac:dyDescent="0.55000000000000004">
      <c r="A1036" s="28" t="s">
        <v>181</v>
      </c>
      <c r="B1036" s="28"/>
      <c r="C1036" s="28"/>
      <c r="Z1036" s="1" t="s">
        <v>182</v>
      </c>
    </row>
    <row r="1037" spans="1:26" ht="11" customHeight="1" x14ac:dyDescent="0.15">
      <c r="A1037" s="3" t="s">
        <v>196</v>
      </c>
      <c r="B1037" s="3" t="s">
        <v>197</v>
      </c>
      <c r="C1037" s="3" t="s">
        <v>198</v>
      </c>
    </row>
    <row r="1038" spans="1:26" ht="11" customHeight="1" x14ac:dyDescent="0.55000000000000004">
      <c r="A1038" s="4" t="s">
        <v>234</v>
      </c>
      <c r="B1038" s="5">
        <v>1109</v>
      </c>
      <c r="C1038" s="6">
        <v>100</v>
      </c>
      <c r="D1038" s="2"/>
    </row>
    <row r="1039" spans="1:26" ht="11" customHeight="1" x14ac:dyDescent="0.55000000000000004">
      <c r="A1039" s="4" t="s">
        <v>505</v>
      </c>
      <c r="B1039" s="5">
        <v>526</v>
      </c>
      <c r="C1039" s="6">
        <v>47.4</v>
      </c>
      <c r="D1039" s="2"/>
    </row>
    <row r="1040" spans="1:26" ht="11" customHeight="1" x14ac:dyDescent="0.55000000000000004">
      <c r="A1040" s="4" t="s">
        <v>506</v>
      </c>
      <c r="B1040" s="5">
        <v>521</v>
      </c>
      <c r="C1040" s="6">
        <v>47</v>
      </c>
      <c r="D1040" s="2"/>
    </row>
    <row r="1041" spans="1:26" ht="11" customHeight="1" x14ac:dyDescent="0.55000000000000004">
      <c r="A1041" s="4" t="s">
        <v>238</v>
      </c>
      <c r="B1041" s="5">
        <v>62</v>
      </c>
      <c r="C1041" s="6">
        <v>5.6</v>
      </c>
      <c r="D1041" s="2"/>
    </row>
    <row r="1043" spans="1:26" ht="22" customHeight="1" x14ac:dyDescent="0.55000000000000004">
      <c r="A1043" s="28" t="s">
        <v>233</v>
      </c>
      <c r="B1043" s="28"/>
      <c r="C1043" s="28"/>
      <c r="Z1043" s="1" t="s">
        <v>183</v>
      </c>
    </row>
    <row r="1044" spans="1:26" ht="11" customHeight="1" x14ac:dyDescent="0.15">
      <c r="A1044" s="3" t="s">
        <v>196</v>
      </c>
      <c r="B1044" s="3" t="s">
        <v>197</v>
      </c>
      <c r="C1044" s="3" t="s">
        <v>198</v>
      </c>
    </row>
    <row r="1045" spans="1:26" ht="11" customHeight="1" x14ac:dyDescent="0.55000000000000004">
      <c r="A1045" s="4" t="s">
        <v>234</v>
      </c>
      <c r="B1045" s="5">
        <v>526</v>
      </c>
      <c r="C1045" s="6">
        <v>100</v>
      </c>
      <c r="D1045" s="2"/>
    </row>
    <row r="1046" spans="1:26" ht="11" customHeight="1" x14ac:dyDescent="0.55000000000000004">
      <c r="A1046" s="4" t="s">
        <v>530</v>
      </c>
      <c r="B1046" s="5">
        <v>108</v>
      </c>
      <c r="C1046" s="6">
        <v>20.5</v>
      </c>
      <c r="D1046" s="2"/>
    </row>
    <row r="1047" spans="1:26" ht="11" customHeight="1" x14ac:dyDescent="0.55000000000000004">
      <c r="A1047" s="4" t="s">
        <v>531</v>
      </c>
      <c r="B1047" s="5">
        <v>407</v>
      </c>
      <c r="C1047" s="6">
        <v>77.400000000000006</v>
      </c>
      <c r="D1047" s="2"/>
    </row>
    <row r="1048" spans="1:26" ht="11" customHeight="1" x14ac:dyDescent="0.55000000000000004">
      <c r="A1048" s="4" t="s">
        <v>238</v>
      </c>
      <c r="B1048" s="5">
        <v>11</v>
      </c>
      <c r="C1048" s="6">
        <v>2.1</v>
      </c>
      <c r="D1048" s="2"/>
    </row>
  </sheetData>
  <mergeCells count="107">
    <mergeCell ref="A1036:C1036"/>
    <mergeCell ref="A1043:C1043"/>
    <mergeCell ref="A983:C983"/>
    <mergeCell ref="A991:C991"/>
    <mergeCell ref="A1001:C1001"/>
    <mergeCell ref="A1009:C1009"/>
    <mergeCell ref="A1019:C1019"/>
    <mergeCell ref="A1029:C1029"/>
    <mergeCell ref="A931:C931"/>
    <mergeCell ref="A939:C939"/>
    <mergeCell ref="A946:C946"/>
    <mergeCell ref="A953:C953"/>
    <mergeCell ref="A960:C960"/>
    <mergeCell ref="A967:C967"/>
    <mergeCell ref="A888:C888"/>
    <mergeCell ref="A895:C895"/>
    <mergeCell ref="A902:C902"/>
    <mergeCell ref="A910:C910"/>
    <mergeCell ref="A917:C917"/>
    <mergeCell ref="A924:C924"/>
    <mergeCell ref="A833:C833"/>
    <mergeCell ref="A840:C840"/>
    <mergeCell ref="A848:C848"/>
    <mergeCell ref="A860:C860"/>
    <mergeCell ref="A868:C868"/>
    <mergeCell ref="A880:C880"/>
    <mergeCell ref="A767:C767"/>
    <mergeCell ref="A776:C776"/>
    <mergeCell ref="A785:C785"/>
    <mergeCell ref="A809:C809"/>
    <mergeCell ref="A816:C816"/>
    <mergeCell ref="A823:C823"/>
    <mergeCell ref="A705:C705"/>
    <mergeCell ref="A715:C715"/>
    <mergeCell ref="A728:C728"/>
    <mergeCell ref="A737:C737"/>
    <mergeCell ref="A753:C753"/>
    <mergeCell ref="A760:C760"/>
    <mergeCell ref="A631:C631"/>
    <mergeCell ref="A644:C644"/>
    <mergeCell ref="A657:C657"/>
    <mergeCell ref="A670:C670"/>
    <mergeCell ref="A683:C683"/>
    <mergeCell ref="A695:C695"/>
    <mergeCell ref="A602:C602"/>
    <mergeCell ref="A611:C611"/>
    <mergeCell ref="A623:C623"/>
    <mergeCell ref="A538:C538"/>
    <mergeCell ref="A549:C549"/>
    <mergeCell ref="A560:C560"/>
    <mergeCell ref="A571:C571"/>
    <mergeCell ref="A582:C582"/>
    <mergeCell ref="A593:C593"/>
    <mergeCell ref="A484:C484"/>
    <mergeCell ref="A491:C491"/>
    <mergeCell ref="A498:C498"/>
    <mergeCell ref="A505:C505"/>
    <mergeCell ref="A516:C516"/>
    <mergeCell ref="A527:C527"/>
    <mergeCell ref="A442:C442"/>
    <mergeCell ref="A449:C449"/>
    <mergeCell ref="A456:C456"/>
    <mergeCell ref="A463:C463"/>
    <mergeCell ref="A470:C470"/>
    <mergeCell ref="A477:C477"/>
    <mergeCell ref="A395:C395"/>
    <mergeCell ref="A403:C403"/>
    <mergeCell ref="A411:C411"/>
    <mergeCell ref="A419:C419"/>
    <mergeCell ref="A427:C427"/>
    <mergeCell ref="A435:C435"/>
    <mergeCell ref="A350:C350"/>
    <mergeCell ref="A357:C357"/>
    <mergeCell ref="A364:C364"/>
    <mergeCell ref="A374:C374"/>
    <mergeCell ref="A381:C381"/>
    <mergeCell ref="A388:C388"/>
    <mergeCell ref="A306:C306"/>
    <mergeCell ref="A313:C313"/>
    <mergeCell ref="A320:C320"/>
    <mergeCell ref="A327:C327"/>
    <mergeCell ref="A334:C334"/>
    <mergeCell ref="A341:C341"/>
    <mergeCell ref="A222:C222"/>
    <mergeCell ref="A229:C229"/>
    <mergeCell ref="A244:C244"/>
    <mergeCell ref="A263:C263"/>
    <mergeCell ref="A279:C279"/>
    <mergeCell ref="A298:C298"/>
    <mergeCell ref="A170:C170"/>
    <mergeCell ref="A178:C178"/>
    <mergeCell ref="A186:C186"/>
    <mergeCell ref="A195:C195"/>
    <mergeCell ref="A204:C204"/>
    <mergeCell ref="A213:C213"/>
    <mergeCell ref="A99:C99"/>
    <mergeCell ref="A107:C107"/>
    <mergeCell ref="A127:C127"/>
    <mergeCell ref="A140:C140"/>
    <mergeCell ref="A150:C150"/>
    <mergeCell ref="A162:C162"/>
    <mergeCell ref="A1:C1"/>
    <mergeCell ref="A9:C9"/>
    <mergeCell ref="A17:C17"/>
    <mergeCell ref="A28:C28"/>
    <mergeCell ref="A80:C80"/>
    <mergeCell ref="A89:C89"/>
  </mergeCells>
  <phoneticPr fontId="2"/>
  <pageMargins left="0.7" right="0.7" top="0.75" bottom="0.75" header="0.3" footer="0.3"/>
  <pageSetup paperSize="9" scale="98" fitToHeight="0" orientation="portrait" r:id="rId1"/>
  <rowBreaks count="18" manualBreakCount="18">
    <brk id="27" max="2" man="1"/>
    <brk id="88" max="2" man="1"/>
    <brk id="149" max="2" man="1"/>
    <brk id="212" max="2" man="1"/>
    <brk id="262" max="2" man="1"/>
    <brk id="326" max="2" man="1"/>
    <brk id="387" max="2" man="1"/>
    <brk id="448" max="2" man="1"/>
    <brk id="504" max="2" man="1"/>
    <brk id="559" max="2" man="1"/>
    <brk id="610" max="2" man="1"/>
    <brk id="669" max="2" man="1"/>
    <brk id="727" max="2" man="1"/>
    <brk id="784" max="2" man="1"/>
    <brk id="847" max="2" man="1"/>
    <brk id="901" max="2" man="1"/>
    <brk id="959" max="2" man="1"/>
    <brk id="101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単純集計表</vt:lpstr>
      <vt:lpstr>単純集計表!Print_Area</vt:lpstr>
      <vt:lpstr>表紙!Print_Area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IRWS6245</cp:lastModifiedBy>
  <cp:lastPrinted>2026-03-18T04:29:48Z</cp:lastPrinted>
  <dcterms:created xsi:type="dcterms:W3CDTF">2026-03-03T01:37:18Z</dcterms:created>
  <dcterms:modified xsi:type="dcterms:W3CDTF">2026-03-18T04:37:51Z</dcterms:modified>
</cp:coreProperties>
</file>