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31福祉部\40高齢者支援課\○01　高齢者支援担当\111 審議会\R07審議会\5　第5回\03資料\調査結果\"/>
    </mc:Choice>
  </mc:AlternateContent>
  <xr:revisionPtr revIDLastSave="0" documentId="13_ncr:1_{0CCECE3E-40D8-4F7E-80EE-7500911ACF89}" xr6:coauthVersionLast="47" xr6:coauthVersionMax="47" xr10:uidLastSave="{00000000-0000-0000-0000-000000000000}"/>
  <bookViews>
    <workbookView xWindow="7170" yWindow="50" windowWidth="11860" windowHeight="9720" xr2:uid="{3FA8B969-6421-411F-A1A0-3E4F1E0E3CE7}"/>
  </bookViews>
  <sheets>
    <sheet name="表紙" sheetId="4" r:id="rId1"/>
    <sheet name="単純集計表" sheetId="3" r:id="rId2"/>
  </sheets>
  <definedNames>
    <definedName name="_xlnm.Print_Area" localSheetId="1">単純集計表!$A:$C</definedName>
    <definedName name="_xlnm.Print_Area" localSheetId="0">表紙!$A$1:$J$38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8" i="4" l="1"/>
  <c r="H26" i="4"/>
  <c r="L24" i="4"/>
</calcChain>
</file>

<file path=xl/sharedStrings.xml><?xml version="1.0" encoding="utf-8"?>
<sst xmlns="http://schemas.openxmlformats.org/spreadsheetml/2006/main" count="565" uniqueCount="273">
  <si>
    <t>問１　現在、この調査票にご回答を頂いているのは、どなたですか（いくつでも）</t>
  </si>
  <si>
    <t>QA1</t>
  </si>
  <si>
    <t>問２　世帯類型について、ご回答ください（１つのみ）</t>
  </si>
  <si>
    <t>QA2</t>
  </si>
  <si>
    <t>問３　ご本人の性別について、ご回答ください（１つのみ）</t>
  </si>
  <si>
    <t>QA3</t>
  </si>
  <si>
    <t>問４　ご本人の年齢について、ご回答ください（１つのみ）</t>
  </si>
  <si>
    <t>QA4</t>
  </si>
  <si>
    <t>問５　ご本人のお住まいの地区について、ご回答ください（１つのみ）</t>
  </si>
  <si>
    <t>QA5</t>
  </si>
  <si>
    <t>問６　ご本人の要介護度について、ご回答ください（１つのみ）</t>
  </si>
  <si>
    <t>QA6</t>
  </si>
  <si>
    <t>問７　現時点での、施設等への入所・入居の検討状況について、ご回答ください（１つのみ）</t>
  </si>
  <si>
    <t>QA7</t>
  </si>
  <si>
    <t>問８　ご本人が、現在抱えている傷病について、ご回答ください（いくつでも）</t>
  </si>
  <si>
    <t>QA8</t>
  </si>
  <si>
    <t>問９　令和７年12月に、（住宅改修、福祉用具貸与・購入以外の）介護保険サービスを利用しましたか（１つのみ）</t>
  </si>
  <si>
    <t>QA9</t>
  </si>
  <si>
    <t>QAA10</t>
  </si>
  <si>
    <t>Ｂ．訪問入浴介護</t>
  </si>
  <si>
    <t>QAB10</t>
  </si>
  <si>
    <t>Ｃ．訪問看護</t>
  </si>
  <si>
    <t>QAC10</t>
  </si>
  <si>
    <t>Ｄ．訪問リハビリテーション</t>
  </si>
  <si>
    <t>QAD10</t>
  </si>
  <si>
    <t>Ｅ．通所介護（デイサービス）</t>
  </si>
  <si>
    <t>QAE10</t>
  </si>
  <si>
    <t>Ｆ．通所リハビリテーション（デイケア）</t>
  </si>
  <si>
    <t>QAF10</t>
  </si>
  <si>
    <t>Ｇ．夜間対応型訪問介護（※訪問のあった回数を回答）</t>
  </si>
  <si>
    <t>QAG10</t>
  </si>
  <si>
    <t>QAH10</t>
  </si>
  <si>
    <t>Ｉ．小規模多機能型居宅介護</t>
  </si>
  <si>
    <t>QAI10</t>
  </si>
  <si>
    <t>Ｊ．看護小規模多機能型居宅介護</t>
  </si>
  <si>
    <t>QAJ10</t>
  </si>
  <si>
    <t>QAK10</t>
  </si>
  <si>
    <t>QAL10</t>
  </si>
  <si>
    <t>QA11</t>
  </si>
  <si>
    <t>QA12</t>
  </si>
  <si>
    <t>QA13</t>
  </si>
  <si>
    <t>QA14</t>
  </si>
  <si>
    <t>問15　ご家族やご親族の方からの介護は、週にどのくらいありますか（同居していない子どもや親族等からの介護を含む）（１つのみ）</t>
  </si>
  <si>
    <t>QA15</t>
  </si>
  <si>
    <t>QB1</t>
  </si>
  <si>
    <t>問２　主な介護者の方は、どなたですか（１つのみ）</t>
  </si>
  <si>
    <t>QB2</t>
  </si>
  <si>
    <t>問３　主な介護者の方の性別について、ご回答ください（１つのみ）</t>
  </si>
  <si>
    <t>QB3</t>
  </si>
  <si>
    <t>問４　主な介護者の方の年齢について、ご回答ください（１つのみ）</t>
  </si>
  <si>
    <t>QB4</t>
  </si>
  <si>
    <t>問５　現在、主な介護者の方が行っている介護等について、ご回答ください（いくつでも）</t>
  </si>
  <si>
    <t>QB5</t>
  </si>
  <si>
    <t>問６　現在の生活を継続していくにあたって、主な介護者の方が不安に感じる介護等について、ご回答ください（現状で行っているか否かは問いません）（３つまで）</t>
  </si>
  <si>
    <t>QB6</t>
  </si>
  <si>
    <t>問７　主な介護者の方の現在の勤務形態について、ご回答ください（１つのみ）</t>
  </si>
  <si>
    <t>QB7</t>
  </si>
  <si>
    <t>QB8</t>
  </si>
  <si>
    <t>QB9</t>
  </si>
  <si>
    <t>QB10</t>
  </si>
  <si>
    <t>カテゴリ</t>
  </si>
  <si>
    <t>件数</t>
  </si>
  <si>
    <t>割合</t>
  </si>
  <si>
    <t>配布数</t>
    <rPh sb="0" eb="3">
      <t>ハイフスウ</t>
    </rPh>
    <phoneticPr fontId="2"/>
  </si>
  <si>
    <t>有効回答数</t>
    <phoneticPr fontId="2"/>
  </si>
  <si>
    <t>有効回答率</t>
    <phoneticPr fontId="2"/>
  </si>
  <si>
    <t>郵送回答</t>
    <phoneticPr fontId="2"/>
  </si>
  <si>
    <t>ＷＥＢ回答</t>
    <phoneticPr fontId="2"/>
  </si>
  <si>
    <t>合計</t>
    <rPh sb="0" eb="2">
      <t>ゴウケイ</t>
    </rPh>
    <phoneticPr fontId="2"/>
  </si>
  <si>
    <t>Ａ票　調査対象者様ご本人について、お伺いします</t>
    <phoneticPr fontId="2"/>
  </si>
  <si>
    <t>【問９で「利用した」の方のみ】
問10　以下の介護保険サービスについて、令和７年12月の利用状況をご回答ください。対象の介護保険サービスをご利用になっていない場合は、「利用していない」を選択してください。（それぞれ１つのみ）
１週間あたりの利用回数（それぞれ１つのみ）
Ａ．訪問介護（ホームヘルプサービス）</t>
    <phoneticPr fontId="2"/>
  </si>
  <si>
    <t>利用の有無（１つのみ）
Ｈ．定期巡回・随時対応型訪問介護看護</t>
    <phoneticPr fontId="2"/>
  </si>
  <si>
    <t>１か月あたりの利用日数（１つのみ）
Ｋ．ショートステイ</t>
    <phoneticPr fontId="2"/>
  </si>
  <si>
    <t>１か月あたりの利用回数（１つのみ）
Ｌ．居宅療養管理指導</t>
    <phoneticPr fontId="2"/>
  </si>
  <si>
    <t>【問９で「利用していない」の方のみ】
問11　介護保険サービスを利用していない理由は何ですか（いくつでも）</t>
    <phoneticPr fontId="2"/>
  </si>
  <si>
    <t>※ここから再び、全員の方にお伺いします。
問12　現在、利用している、「介護保険サービス以外」の支援・サービスについて、ご回答ください（いくつでも）
※総合事業に基づく支援・サービスは、「介護保険サービス」に含めます。</t>
    <phoneticPr fontId="2"/>
  </si>
  <si>
    <t>問13　今後の在宅生活の継続に必要と感じる支援・サービス（現在利用しているが、さらなる充実が必要と感じる支援・サービスを含む）について、ご回答ください（いくつでも）
※介護保険サービス、介護保険以外の支援・サービスともに含みます。</t>
    <phoneticPr fontId="2"/>
  </si>
  <si>
    <t>問14　ご本人は、現在、訪問診療を利用していますか（１つのみ）
※訪問歯科診療や居宅療養管理指導等は含みません。</t>
    <phoneticPr fontId="2"/>
  </si>
  <si>
    <t>Ｂ票　主な介護者の方について、お伺いします</t>
    <phoneticPr fontId="2"/>
  </si>
  <si>
    <t>Ａ票の問15で「家族・親族の介護はあるが、週に１日よりも少ない」、「週に１～２日ある」、「週に３～４日ある」、「ほぼ毎日ある」と回答された場合、「主な介護者」の方にＢ票へのご回答・ご記入をお願いします。
問１　ご家族やご親族の中で、ご本人の介護を主な理由として、過去１年の間に仕事を辞めた方はいますか（現在働いているかどうかや、現在の勤務形態は問いません）（いくつでも）
※自営業や農林水産業のお仕事を辞めた方を含みます。</t>
    <phoneticPr fontId="2"/>
  </si>
  <si>
    <t>【問７で「フルタイムで働いている」「パートタイムで働いている」の方のみ】
問８　主な介護者の方は、介護をするにあたって、何か働き方についての調整等をしていますか（いくつでも）</t>
    <phoneticPr fontId="2"/>
  </si>
  <si>
    <t>【問７で「フルタイムで働いている」「パートタイムで働いている」の方のみ】
問９　主な介護者の方は、勤め先からどのような支援があれば、仕事と介護の両立に効果があると思いますか（３つまで）</t>
    <phoneticPr fontId="2"/>
  </si>
  <si>
    <t>【問７で「フルタイムで働いている」「パートタイムで働いている」の方のみ】
問10　主な介護者の方は、今後も働きながら介護を続けていけそうですか（１つのみ）</t>
    <phoneticPr fontId="2"/>
  </si>
  <si>
    <t>全　体</t>
    <phoneticPr fontId="2"/>
  </si>
  <si>
    <t>調査対象者本人</t>
    <phoneticPr fontId="2"/>
  </si>
  <si>
    <t>主な介護者となっている家族・親族</t>
    <phoneticPr fontId="2"/>
  </si>
  <si>
    <t>主な介護者以外の家族・親族</t>
    <phoneticPr fontId="2"/>
  </si>
  <si>
    <t>その他</t>
    <phoneticPr fontId="2"/>
  </si>
  <si>
    <t>無回答</t>
    <phoneticPr fontId="2"/>
  </si>
  <si>
    <t>単身世帯</t>
    <phoneticPr fontId="2"/>
  </si>
  <si>
    <t>夫婦のみ世帯</t>
    <phoneticPr fontId="2"/>
  </si>
  <si>
    <t>男性</t>
    <phoneticPr fontId="2"/>
  </si>
  <si>
    <t>女性</t>
    <phoneticPr fontId="2"/>
  </si>
  <si>
    <t>40～64歳</t>
    <phoneticPr fontId="2"/>
  </si>
  <si>
    <t>65～69歳</t>
    <phoneticPr fontId="2"/>
  </si>
  <si>
    <t>70～74歳</t>
    <phoneticPr fontId="2"/>
  </si>
  <si>
    <t>75～79歳</t>
    <phoneticPr fontId="2"/>
  </si>
  <si>
    <t>80～84歳</t>
    <phoneticPr fontId="2"/>
  </si>
  <si>
    <t>85～89歳</t>
    <phoneticPr fontId="2"/>
  </si>
  <si>
    <t>90歳以上</t>
    <phoneticPr fontId="2"/>
  </si>
  <si>
    <t>豊岡</t>
    <phoneticPr fontId="2"/>
  </si>
  <si>
    <t>東町（東町６丁目２・３番除く）</t>
    <phoneticPr fontId="2"/>
  </si>
  <si>
    <t>向陽台</t>
    <phoneticPr fontId="2"/>
  </si>
  <si>
    <t>大字黒須</t>
    <phoneticPr fontId="2"/>
  </si>
  <si>
    <t>扇町屋</t>
    <phoneticPr fontId="2"/>
  </si>
  <si>
    <t>扇台</t>
    <phoneticPr fontId="2"/>
  </si>
  <si>
    <t>久保稲荷</t>
    <phoneticPr fontId="2"/>
  </si>
  <si>
    <t>善蔵新田</t>
    <phoneticPr fontId="2"/>
  </si>
  <si>
    <t>黒須</t>
    <phoneticPr fontId="2"/>
  </si>
  <si>
    <t>河原町</t>
    <phoneticPr fontId="2"/>
  </si>
  <si>
    <t>春日町</t>
    <phoneticPr fontId="2"/>
  </si>
  <si>
    <t>宮前町</t>
    <phoneticPr fontId="2"/>
  </si>
  <si>
    <t>鍵山</t>
    <phoneticPr fontId="2"/>
  </si>
  <si>
    <t>高倉</t>
    <phoneticPr fontId="2"/>
  </si>
  <si>
    <t>牛沢町</t>
    <phoneticPr fontId="2"/>
  </si>
  <si>
    <t>小谷田</t>
    <phoneticPr fontId="2"/>
  </si>
  <si>
    <t>上小谷田</t>
    <phoneticPr fontId="2"/>
  </si>
  <si>
    <t>森坂</t>
    <phoneticPr fontId="2"/>
  </si>
  <si>
    <t>-</t>
    <phoneticPr fontId="2"/>
  </si>
  <si>
    <t>新久</t>
    <phoneticPr fontId="2"/>
  </si>
  <si>
    <t>狭山ケ原</t>
    <phoneticPr fontId="2"/>
  </si>
  <si>
    <t>狭山台４丁目</t>
    <phoneticPr fontId="2"/>
  </si>
  <si>
    <t>木蓮寺</t>
    <phoneticPr fontId="2"/>
  </si>
  <si>
    <t>南峯</t>
    <phoneticPr fontId="2"/>
  </si>
  <si>
    <t>寺竹</t>
    <phoneticPr fontId="2"/>
  </si>
  <si>
    <t>金子中央</t>
    <phoneticPr fontId="2"/>
  </si>
  <si>
    <t>西三ツ木</t>
    <phoneticPr fontId="2"/>
  </si>
  <si>
    <t>三ツ木台</t>
    <phoneticPr fontId="2"/>
  </si>
  <si>
    <t>上谷ケ貫</t>
    <phoneticPr fontId="2"/>
  </si>
  <si>
    <t>下谷ケ貫</t>
    <phoneticPr fontId="2"/>
  </si>
  <si>
    <t>花ノ木</t>
    <phoneticPr fontId="2"/>
  </si>
  <si>
    <t>中神</t>
    <phoneticPr fontId="2"/>
  </si>
  <si>
    <t>根岸</t>
    <phoneticPr fontId="2"/>
  </si>
  <si>
    <t>狭山台３丁目</t>
    <phoneticPr fontId="2"/>
  </si>
  <si>
    <t>宮寺</t>
    <phoneticPr fontId="2"/>
  </si>
  <si>
    <t>二本木</t>
    <phoneticPr fontId="2"/>
  </si>
  <si>
    <t>高根</t>
    <phoneticPr fontId="2"/>
  </si>
  <si>
    <t>駒形富士山</t>
    <phoneticPr fontId="2"/>
  </si>
  <si>
    <t>大字狭山台</t>
    <phoneticPr fontId="2"/>
  </si>
  <si>
    <t>狭山台１丁目</t>
    <phoneticPr fontId="2"/>
  </si>
  <si>
    <t>狭山台２丁目</t>
    <phoneticPr fontId="2"/>
  </si>
  <si>
    <t>上藤沢</t>
    <phoneticPr fontId="2"/>
  </si>
  <si>
    <t>下藤沢</t>
    <phoneticPr fontId="2"/>
  </si>
  <si>
    <t>東町６丁目２・３番</t>
    <phoneticPr fontId="2"/>
  </si>
  <si>
    <t>東藤沢</t>
    <phoneticPr fontId="2"/>
  </si>
  <si>
    <t>仏子</t>
    <phoneticPr fontId="2"/>
  </si>
  <si>
    <t>野田</t>
    <phoneticPr fontId="2"/>
  </si>
  <si>
    <t>新光</t>
    <phoneticPr fontId="2"/>
  </si>
  <si>
    <t>要支援１</t>
    <phoneticPr fontId="2"/>
  </si>
  <si>
    <t>要支援２</t>
    <phoneticPr fontId="2"/>
  </si>
  <si>
    <t>要介護１</t>
    <phoneticPr fontId="2"/>
  </si>
  <si>
    <t>要介護２</t>
    <phoneticPr fontId="2"/>
  </si>
  <si>
    <t>要介護３</t>
    <phoneticPr fontId="2"/>
  </si>
  <si>
    <t>要介護４</t>
    <phoneticPr fontId="2"/>
  </si>
  <si>
    <t>要介護５</t>
    <phoneticPr fontId="2"/>
  </si>
  <si>
    <t>新規申請者</t>
    <phoneticPr fontId="2"/>
  </si>
  <si>
    <t>わからない</t>
    <phoneticPr fontId="2"/>
  </si>
  <si>
    <t>入所・入居は検討していない</t>
    <phoneticPr fontId="2"/>
  </si>
  <si>
    <t>入所・入居を検討している</t>
    <phoneticPr fontId="2"/>
  </si>
  <si>
    <t>すでに入所・入居の申し込みをしている</t>
    <phoneticPr fontId="2"/>
  </si>
  <si>
    <t>脳血管疾患（脳卒中）</t>
    <phoneticPr fontId="2"/>
  </si>
  <si>
    <t>心疾患（心臓病）</t>
    <phoneticPr fontId="2"/>
  </si>
  <si>
    <t>悪性新生物（がん）</t>
    <phoneticPr fontId="2"/>
  </si>
  <si>
    <t>呼吸器疾患</t>
    <phoneticPr fontId="2"/>
  </si>
  <si>
    <t>腎疾患（透析）</t>
    <phoneticPr fontId="2"/>
  </si>
  <si>
    <t>筋骨格系疾患（骨粗しょう症、脊柱管狭窄症等）</t>
    <phoneticPr fontId="2"/>
  </si>
  <si>
    <t>膠原病（関節リウマチ含む）</t>
    <phoneticPr fontId="2"/>
  </si>
  <si>
    <t>認知症</t>
    <phoneticPr fontId="2"/>
  </si>
  <si>
    <t>変形性関節疾患</t>
    <phoneticPr fontId="2"/>
  </si>
  <si>
    <t>難病（パーキンソン病を除く）</t>
    <phoneticPr fontId="2"/>
  </si>
  <si>
    <t>パーキンソン病</t>
    <phoneticPr fontId="2"/>
  </si>
  <si>
    <t>眼科・耳鼻科疾患（視覚・聴覚障害を伴うもの）</t>
    <phoneticPr fontId="2"/>
  </si>
  <si>
    <t>糖尿病</t>
    <phoneticPr fontId="2"/>
  </si>
  <si>
    <t>なし</t>
    <phoneticPr fontId="2"/>
  </si>
  <si>
    <t>利用した</t>
    <phoneticPr fontId="2"/>
  </si>
  <si>
    <t>利用していない</t>
    <phoneticPr fontId="2"/>
  </si>
  <si>
    <t>週１回程度</t>
    <phoneticPr fontId="2"/>
  </si>
  <si>
    <t>週２回程度</t>
    <phoneticPr fontId="2"/>
  </si>
  <si>
    <t>週３回程度</t>
    <phoneticPr fontId="2"/>
  </si>
  <si>
    <t>週４回程度</t>
    <phoneticPr fontId="2"/>
  </si>
  <si>
    <t>週５回以上</t>
    <phoneticPr fontId="2"/>
  </si>
  <si>
    <t>月１～７日程度</t>
    <phoneticPr fontId="2"/>
  </si>
  <si>
    <t>月８～14日程度</t>
    <phoneticPr fontId="2"/>
  </si>
  <si>
    <t>月15～21日程度</t>
    <phoneticPr fontId="2"/>
  </si>
  <si>
    <t>月22日以上</t>
    <phoneticPr fontId="2"/>
  </si>
  <si>
    <t>月１回程度</t>
    <phoneticPr fontId="2"/>
  </si>
  <si>
    <t>月２回程度</t>
    <phoneticPr fontId="2"/>
  </si>
  <si>
    <t>月３回程度</t>
    <phoneticPr fontId="2"/>
  </si>
  <si>
    <t>月４回程度</t>
    <phoneticPr fontId="2"/>
  </si>
  <si>
    <t>現状では、サービスを利用するほどの状態ではない</t>
    <phoneticPr fontId="2"/>
  </si>
  <si>
    <t>本人にサービス利用の希望がない</t>
    <phoneticPr fontId="2"/>
  </si>
  <si>
    <t>家族が介護をするため必要ない</t>
    <phoneticPr fontId="2"/>
  </si>
  <si>
    <t>以前、利用していたサービスに不満があった</t>
    <phoneticPr fontId="2"/>
  </si>
  <si>
    <t>利用料を支払うのが難しい</t>
    <phoneticPr fontId="2"/>
  </si>
  <si>
    <t>利用したいサービスが利用できない、身近にない</t>
    <phoneticPr fontId="2"/>
  </si>
  <si>
    <t>住宅改修、福祉用具貸与・購入のみを利用するため</t>
    <phoneticPr fontId="2"/>
  </si>
  <si>
    <t>サービスを受けたいが手続きや利用方法が分からない</t>
    <phoneticPr fontId="2"/>
  </si>
  <si>
    <t>配食</t>
    <phoneticPr fontId="2"/>
  </si>
  <si>
    <t>調理</t>
    <phoneticPr fontId="2"/>
  </si>
  <si>
    <t>掃除・洗濯</t>
    <phoneticPr fontId="2"/>
  </si>
  <si>
    <t>買い物（宅配は含まない）</t>
    <phoneticPr fontId="2"/>
  </si>
  <si>
    <t>ゴミ出し</t>
    <phoneticPr fontId="2"/>
  </si>
  <si>
    <t>外出同行（通院、買い物など）</t>
    <phoneticPr fontId="2"/>
  </si>
  <si>
    <t>移送サービス（介護・福祉タクシー等）</t>
    <phoneticPr fontId="2"/>
  </si>
  <si>
    <t>見守り、声かけ</t>
    <phoneticPr fontId="2"/>
  </si>
  <si>
    <t>サロンなどの定期的な通いの場</t>
    <phoneticPr fontId="2"/>
  </si>
  <si>
    <t>特になし</t>
    <phoneticPr fontId="2"/>
  </si>
  <si>
    <t>利用している</t>
    <phoneticPr fontId="2"/>
  </si>
  <si>
    <t>ない</t>
    <phoneticPr fontId="2"/>
  </si>
  <si>
    <t>家族・親族の介護はあるが、週に１日よりも少ない</t>
    <phoneticPr fontId="2"/>
  </si>
  <si>
    <t>週に１～２日ある</t>
    <phoneticPr fontId="2"/>
  </si>
  <si>
    <t>週に３～４日ある</t>
    <phoneticPr fontId="2"/>
  </si>
  <si>
    <t>ほぼ毎日ある</t>
    <phoneticPr fontId="2"/>
  </si>
  <si>
    <t>主な介護者が仕事を辞めた（転職除く）</t>
    <phoneticPr fontId="2"/>
  </si>
  <si>
    <t>主な介護者以外の家族・親族が仕事を辞めた（転職除く）</t>
    <phoneticPr fontId="2"/>
  </si>
  <si>
    <t>主な介護者が転職した</t>
    <phoneticPr fontId="2"/>
  </si>
  <si>
    <t>主な介護者以外の家族・親族が転職した</t>
    <phoneticPr fontId="2"/>
  </si>
  <si>
    <t>介護のために仕事を辞めた家族・親族はいない</t>
    <phoneticPr fontId="2"/>
  </si>
  <si>
    <t>配偶者</t>
    <phoneticPr fontId="2"/>
  </si>
  <si>
    <t>子</t>
    <phoneticPr fontId="2"/>
  </si>
  <si>
    <t>子の配偶者</t>
    <phoneticPr fontId="2"/>
  </si>
  <si>
    <t>孫</t>
    <phoneticPr fontId="2"/>
  </si>
  <si>
    <t>兄弟・姉妹</t>
    <phoneticPr fontId="2"/>
  </si>
  <si>
    <t>20歳未満</t>
    <phoneticPr fontId="2"/>
  </si>
  <si>
    <t>20代</t>
    <phoneticPr fontId="2"/>
  </si>
  <si>
    <t>30代</t>
    <phoneticPr fontId="2"/>
  </si>
  <si>
    <t>40代</t>
    <phoneticPr fontId="2"/>
  </si>
  <si>
    <t>50代</t>
    <phoneticPr fontId="2"/>
  </si>
  <si>
    <t>60代</t>
    <phoneticPr fontId="2"/>
  </si>
  <si>
    <t>70代</t>
    <phoneticPr fontId="2"/>
  </si>
  <si>
    <t>80歳以上</t>
    <phoneticPr fontId="2"/>
  </si>
  <si>
    <t>日中の排泄</t>
    <phoneticPr fontId="2"/>
  </si>
  <si>
    <t>夜間の排泄</t>
    <phoneticPr fontId="2"/>
  </si>
  <si>
    <t>食事の介助（食べる時）</t>
    <phoneticPr fontId="2"/>
  </si>
  <si>
    <t>入浴・洗身</t>
    <phoneticPr fontId="2"/>
  </si>
  <si>
    <t>身だしなみ（洗顔・歯磨き等）</t>
    <phoneticPr fontId="2"/>
  </si>
  <si>
    <t>衣服の着脱</t>
    <phoneticPr fontId="2"/>
  </si>
  <si>
    <t>屋内の移乗・移動</t>
    <phoneticPr fontId="2"/>
  </si>
  <si>
    <t>外出の付き添い、送迎等</t>
    <phoneticPr fontId="2"/>
  </si>
  <si>
    <t>服薬</t>
    <phoneticPr fontId="2"/>
  </si>
  <si>
    <t>認知症状への対応</t>
    <phoneticPr fontId="2"/>
  </si>
  <si>
    <t>医療面での対応（経管栄養・ストーマ等）</t>
    <phoneticPr fontId="2"/>
  </si>
  <si>
    <t>食事の準備（調理等）</t>
    <phoneticPr fontId="2"/>
  </si>
  <si>
    <t>その他の家事（掃除、洗濯、買い物等）</t>
    <phoneticPr fontId="2"/>
  </si>
  <si>
    <t>金銭管理や生活面に必要な諸手続き</t>
    <phoneticPr fontId="2"/>
  </si>
  <si>
    <t>不安に感じていることは、特にない</t>
    <phoneticPr fontId="2"/>
  </si>
  <si>
    <t>主な介護者に確認しないと、わからない</t>
    <phoneticPr fontId="2"/>
  </si>
  <si>
    <t>フルタイムで働いている</t>
    <phoneticPr fontId="2"/>
  </si>
  <si>
    <t>パートタイムで働いている</t>
    <phoneticPr fontId="2"/>
  </si>
  <si>
    <t>働いていない</t>
    <phoneticPr fontId="2"/>
  </si>
  <si>
    <t>主な介護者に確認してみないと、わからない</t>
    <phoneticPr fontId="2"/>
  </si>
  <si>
    <t>特に行っていない</t>
    <phoneticPr fontId="2"/>
  </si>
  <si>
    <t>介護のために、「労働時間を調整（残業免除、短時間勤務、遅出・早帰、中抜け等）」しながら、働いている</t>
    <phoneticPr fontId="2"/>
  </si>
  <si>
    <t>介護のために、「休暇（年休や介護休暇等）」を取りながら、働いている</t>
    <phoneticPr fontId="2"/>
  </si>
  <si>
    <t>介護のために、「在宅勤務」を利用しながら、働いている</t>
    <phoneticPr fontId="2"/>
  </si>
  <si>
    <t>介護のために、上記以外の調整をしながら、働いている</t>
    <phoneticPr fontId="2"/>
  </si>
  <si>
    <t>自営業・フリーランス等のため、勤め先はない</t>
    <phoneticPr fontId="2"/>
  </si>
  <si>
    <t>介護休業・介護休暇等の制度の充実</t>
    <phoneticPr fontId="2"/>
  </si>
  <si>
    <t>制度を利用しやすい職場づくり</t>
    <phoneticPr fontId="2"/>
  </si>
  <si>
    <t>労働時間の柔軟な選択（フレックスタイム制など）</t>
    <phoneticPr fontId="2"/>
  </si>
  <si>
    <t>働く場所の多様化（在宅勤務・テレワークなど）</t>
    <phoneticPr fontId="2"/>
  </si>
  <si>
    <t>仕事と介護の両立に関する情報の提供</t>
    <phoneticPr fontId="2"/>
  </si>
  <si>
    <t>介護に関する相談窓口・相談担当者の設置</t>
    <phoneticPr fontId="2"/>
  </si>
  <si>
    <t>介護をしている従業員への経済的な支援</t>
    <phoneticPr fontId="2"/>
  </si>
  <si>
    <t>特にない</t>
    <phoneticPr fontId="2"/>
  </si>
  <si>
    <t>問題なく、続けていける</t>
    <phoneticPr fontId="2"/>
  </si>
  <si>
    <t>問題はあるが、何とか続けていける</t>
    <phoneticPr fontId="2"/>
  </si>
  <si>
    <t>続けていくのは、やや難しい</t>
    <phoneticPr fontId="2"/>
  </si>
  <si>
    <t>続けていくのは、かなり難しい</t>
    <phoneticPr fontId="2"/>
  </si>
  <si>
    <t>資料２-２</t>
    <rPh sb="0" eb="2">
      <t>シリョウ</t>
    </rPh>
    <phoneticPr fontId="2"/>
  </si>
  <si>
    <t>（単純集計表）</t>
    <phoneticPr fontId="5"/>
  </si>
  <si>
    <t>入間市在宅介護実態調査（速報）</t>
    <rPh sb="3" eb="5">
      <t>ザイタク</t>
    </rPh>
    <rPh sb="7" eb="9">
      <t>ジッタイ</t>
    </rPh>
    <rPh sb="9" eb="11">
      <t>チョウサ</t>
    </rPh>
    <rPh sb="12" eb="14">
      <t>ソクホウ</t>
    </rPh>
    <phoneticPr fontId="5"/>
  </si>
  <si>
    <t>（令和８年３月９日時点）</t>
    <rPh sb="1" eb="3">
      <t>レイワ</t>
    </rPh>
    <rPh sb="4" eb="5">
      <t>ネン</t>
    </rPh>
    <rPh sb="6" eb="7">
      <t>ツキ</t>
    </rPh>
    <rPh sb="8" eb="9">
      <t>ヒ</t>
    </rPh>
    <rPh sb="9" eb="11">
      <t>ジテン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</si>
</sst>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#,##0&quot;件&quot;"/>
    <numFmt numFmtId="178" formatCode="0.0&quot;％&quot;"/>
  </numFmts>
  <fonts count="10" x14ac:knownFonts="1">
    <font>
      <sz val="11"/>
      <color theme="1"/>
      <name val="游ゴシック"/>
      <family val="2"/>
      <charset val="128"/>
      <scheme val="minor"/>
    </font>
    <font>
      <sz val="9"/>
      <color theme="1"/>
      <name val="BIZ UD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20"/>
      <name val="BIZ UDゴシック"/>
      <family val="3"/>
      <charset val="128"/>
    </font>
    <font>
      <sz val="6"/>
      <name val="ＭＳ Ｐゴシック"/>
      <family val="3"/>
      <charset val="128"/>
    </font>
    <font>
      <sz val="11"/>
      <name val="BIZ UDゴシック"/>
      <family val="3"/>
      <charset val="128"/>
    </font>
    <font>
      <b/>
      <sz val="16"/>
      <color rgb="FFC00000"/>
      <name val="BIZ UDゴシック"/>
      <family val="3"/>
      <charset val="128"/>
    </font>
    <font>
      <sz val="9"/>
      <color theme="0"/>
      <name val="BIZ UDゴシック"/>
      <family val="3"/>
      <charset val="128"/>
    </font>
    <font>
      <sz val="1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1" fillId="2" borderId="10" xfId="0" applyFont="1" applyFill="1" applyBorder="1" applyAlignment="1">
      <alignment horizontal="center" wrapText="1"/>
    </xf>
    <xf numFmtId="0" fontId="1" fillId="0" borderId="5" xfId="0" applyFont="1" applyBorder="1" applyAlignment="1">
      <alignment vertical="center" wrapText="1"/>
    </xf>
    <xf numFmtId="3" fontId="1" fillId="0" borderId="5" xfId="0" applyNumberFormat="1" applyFont="1" applyBorder="1" applyAlignment="1">
      <alignment horizontal="right" vertical="center" wrapText="1"/>
    </xf>
    <xf numFmtId="176" fontId="1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1"/>
    <xf numFmtId="0" fontId="6" fillId="0" borderId="0" xfId="2" applyFont="1"/>
    <xf numFmtId="0" fontId="7" fillId="0" borderId="0" xfId="2" applyFont="1" applyAlignment="1">
      <alignment horizontal="left" vertical="center"/>
    </xf>
    <xf numFmtId="0" fontId="9" fillId="0" borderId="2" xfId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77" fontId="6" fillId="0" borderId="5" xfId="2" applyNumberFormat="1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177" fontId="6" fillId="0" borderId="3" xfId="2" applyNumberFormat="1" applyFont="1" applyBorder="1" applyAlignment="1">
      <alignment horizontal="center" vertical="center"/>
    </xf>
    <xf numFmtId="177" fontId="6" fillId="0" borderId="9" xfId="2" applyNumberFormat="1" applyFont="1" applyBorder="1" applyAlignment="1">
      <alignment horizontal="center" vertical="center"/>
    </xf>
    <xf numFmtId="178" fontId="6" fillId="0" borderId="2" xfId="2" applyNumberFormat="1" applyFont="1" applyBorder="1" applyAlignment="1">
      <alignment horizontal="center" vertical="center"/>
    </xf>
    <xf numFmtId="178" fontId="6" fillId="0" borderId="6" xfId="2" applyNumberFormat="1" applyFont="1" applyBorder="1" applyAlignment="1">
      <alignment horizontal="center" vertical="center"/>
    </xf>
    <xf numFmtId="178" fontId="6" fillId="0" borderId="1" xfId="2" applyNumberFormat="1" applyFont="1" applyBorder="1" applyAlignment="1">
      <alignment horizontal="center" vertical="center"/>
    </xf>
    <xf numFmtId="178" fontId="6" fillId="0" borderId="7" xfId="2" applyNumberFormat="1" applyFont="1" applyBorder="1" applyAlignment="1">
      <alignment horizontal="center" vertical="center"/>
    </xf>
    <xf numFmtId="178" fontId="6" fillId="0" borderId="4" xfId="2" applyNumberFormat="1" applyFont="1" applyBorder="1" applyAlignment="1">
      <alignment horizontal="center" vertical="center"/>
    </xf>
    <xf numFmtId="178" fontId="6" fillId="0" borderId="8" xfId="2" applyNumberFormat="1" applyFont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6" fillId="0" borderId="0" xfId="1" applyFont="1"/>
    <xf numFmtId="0" fontId="6" fillId="0" borderId="5" xfId="2" applyFont="1" applyBorder="1" applyAlignment="1">
      <alignment horizontal="center"/>
    </xf>
    <xf numFmtId="0" fontId="8" fillId="3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1" applyFont="1" applyAlignment="1">
      <alignment horizontal="center"/>
    </xf>
    <xf numFmtId="0" fontId="0" fillId="0" borderId="0" xfId="0" applyAlignment="1">
      <alignment horizontal="center"/>
    </xf>
  </cellXfs>
  <cellStyles count="3">
    <cellStyle name="標準" xfId="0" builtinId="0"/>
    <cellStyle name="標準 2" xfId="1" xr:uid="{0D571CF6-3FA2-4F24-AF9E-D50BA011CB2C}"/>
    <cellStyle name="標準 2 2" xfId="2" xr:uid="{ADEBC5D9-6D7B-4F9A-9A0D-EBED79C258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9A66E-77A5-4DCC-931D-250173F9D9B8}">
  <sheetPr codeName="Sheet4">
    <pageSetUpPr fitToPage="1"/>
  </sheetPr>
  <dimension ref="A1:L36"/>
  <sheetViews>
    <sheetView tabSelected="1" view="pageBreakPreview" topLeftCell="A10" zoomScale="70" zoomScaleNormal="100" zoomScaleSheetLayoutView="70" workbookViewId="0">
      <selection activeCell="D36" sqref="D36:G36"/>
    </sheetView>
  </sheetViews>
  <sheetFormatPr defaultColWidth="8.6640625" defaultRowHeight="13" x14ac:dyDescent="0.2"/>
  <cols>
    <col min="1" max="10" width="7.9140625" style="8" customWidth="1"/>
    <col min="11" max="26" width="8.6640625" style="8"/>
    <col min="27" max="27" width="8.1640625" style="8" customWidth="1"/>
    <col min="28" max="16384" width="8.6640625" style="8"/>
  </cols>
  <sheetData>
    <row r="1" spans="1:10" x14ac:dyDescent="0.2">
      <c r="I1" s="11" t="s">
        <v>269</v>
      </c>
      <c r="J1" s="12"/>
    </row>
    <row r="2" spans="1:10" x14ac:dyDescent="0.2">
      <c r="I2" s="13"/>
      <c r="J2" s="14"/>
    </row>
    <row r="5" spans="1:10" ht="13" customHeight="1" x14ac:dyDescent="0.2"/>
    <row r="6" spans="1:10" ht="13" customHeight="1" x14ac:dyDescent="0.2"/>
    <row r="16" spans="1:10" ht="40" customHeight="1" x14ac:dyDescent="0.3">
      <c r="A16" s="25"/>
      <c r="B16" s="25"/>
      <c r="C16" s="25"/>
      <c r="D16" s="25"/>
      <c r="E16" s="25"/>
      <c r="F16" s="25"/>
      <c r="G16" s="25"/>
      <c r="H16" s="25"/>
      <c r="I16" s="26"/>
      <c r="J16" s="26"/>
    </row>
    <row r="17" spans="1:12" ht="40" customHeight="1" x14ac:dyDescent="0.3">
      <c r="A17" s="25" t="s">
        <v>271</v>
      </c>
      <c r="B17" s="25"/>
      <c r="C17" s="25"/>
      <c r="D17" s="25"/>
      <c r="E17" s="25"/>
      <c r="F17" s="25"/>
      <c r="G17" s="25"/>
      <c r="H17" s="25"/>
      <c r="I17" s="26"/>
      <c r="J17" s="26"/>
    </row>
    <row r="18" spans="1:12" ht="40" customHeight="1" x14ac:dyDescent="0.3">
      <c r="A18" s="25" t="s">
        <v>270</v>
      </c>
      <c r="B18" s="25"/>
      <c r="C18" s="25"/>
      <c r="D18" s="25"/>
      <c r="E18" s="25"/>
      <c r="F18" s="25"/>
      <c r="G18" s="25"/>
      <c r="H18" s="25"/>
      <c r="I18" s="26"/>
      <c r="J18" s="26"/>
    </row>
    <row r="19" spans="1:12" ht="40" customHeight="1" x14ac:dyDescent="0.3">
      <c r="A19" s="25"/>
      <c r="B19" s="25"/>
      <c r="C19" s="25"/>
      <c r="D19" s="25"/>
      <c r="E19" s="25"/>
      <c r="F19" s="25"/>
      <c r="G19" s="25"/>
      <c r="H19" s="25"/>
      <c r="I19" s="26"/>
      <c r="J19" s="26"/>
    </row>
    <row r="20" spans="1:12" s="9" customFormat="1" x14ac:dyDescent="0.2"/>
    <row r="21" spans="1:12" s="9" customFormat="1" x14ac:dyDescent="0.2"/>
    <row r="22" spans="1:12" s="9" customFormat="1" x14ac:dyDescent="0.2"/>
    <row r="23" spans="1:12" s="9" customFormat="1" x14ac:dyDescent="0.2"/>
    <row r="24" spans="1:12" s="9" customFormat="1" ht="28.5" customHeight="1" x14ac:dyDescent="0.2">
      <c r="L24" s="10" t="str">
        <f>IF(A16="○○市","←配布数、有効回答者数、有効回答率を記載する場合は25～28行目を再表示","")</f>
        <v/>
      </c>
    </row>
    <row r="25" spans="1:12" s="9" customFormat="1" hidden="1" x14ac:dyDescent="0.2">
      <c r="B25" s="27" t="s">
        <v>63</v>
      </c>
      <c r="C25" s="27"/>
      <c r="D25" s="27" t="s">
        <v>64</v>
      </c>
      <c r="E25" s="27"/>
      <c r="F25" s="27"/>
      <c r="G25" s="27"/>
      <c r="H25" s="27" t="s">
        <v>65</v>
      </c>
      <c r="I25" s="27"/>
    </row>
    <row r="26" spans="1:12" s="9" customFormat="1" hidden="1" x14ac:dyDescent="0.2">
      <c r="B26" s="15"/>
      <c r="C26" s="15"/>
      <c r="D26" s="16" t="s">
        <v>66</v>
      </c>
      <c r="E26" s="16"/>
      <c r="F26" s="17"/>
      <c r="G26" s="18"/>
      <c r="H26" s="19" t="str">
        <f>IFERROR(ROUND(F28/B$26*100,1),"")</f>
        <v/>
      </c>
      <c r="I26" s="20"/>
    </row>
    <row r="27" spans="1:12" s="9" customFormat="1" hidden="1" x14ac:dyDescent="0.2">
      <c r="B27" s="15"/>
      <c r="C27" s="15"/>
      <c r="D27" s="16" t="s">
        <v>67</v>
      </c>
      <c r="E27" s="16"/>
      <c r="F27" s="17"/>
      <c r="G27" s="18"/>
      <c r="H27" s="21"/>
      <c r="I27" s="22"/>
    </row>
    <row r="28" spans="1:12" s="9" customFormat="1" hidden="1" x14ac:dyDescent="0.2">
      <c r="B28" s="15"/>
      <c r="C28" s="15"/>
      <c r="D28" s="16" t="s">
        <v>68</v>
      </c>
      <c r="E28" s="16"/>
      <c r="F28" s="17" t="str">
        <f>IF(SUM(F26:G27)=0,"",SUM(F26:G27))</f>
        <v/>
      </c>
      <c r="G28" s="18"/>
      <c r="H28" s="23"/>
      <c r="I28" s="24"/>
    </row>
    <row r="36" spans="4:7" ht="21.5" x14ac:dyDescent="0.55000000000000004">
      <c r="D36" s="30" t="s">
        <v>272</v>
      </c>
      <c r="E36" s="31"/>
      <c r="F36" s="31"/>
      <c r="G36" s="31"/>
    </row>
  </sheetData>
  <mergeCells count="17">
    <mergeCell ref="D36:G36"/>
    <mergeCell ref="I1:J2"/>
    <mergeCell ref="B26:C28"/>
    <mergeCell ref="D26:E26"/>
    <mergeCell ref="F26:G26"/>
    <mergeCell ref="H26:I28"/>
    <mergeCell ref="D27:E27"/>
    <mergeCell ref="F27:G27"/>
    <mergeCell ref="D28:E28"/>
    <mergeCell ref="F28:G28"/>
    <mergeCell ref="A16:J16"/>
    <mergeCell ref="A17:J17"/>
    <mergeCell ref="A18:J18"/>
    <mergeCell ref="A19:J19"/>
    <mergeCell ref="B25:C25"/>
    <mergeCell ref="D25:G25"/>
    <mergeCell ref="H25:I25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5A891-FF05-4B41-9C2B-B93809033140}">
  <sheetPr>
    <pageSetUpPr fitToPage="1"/>
  </sheetPr>
  <dimension ref="A1:Z454"/>
  <sheetViews>
    <sheetView view="pageBreakPreview" topLeftCell="A395" zoomScaleNormal="100" zoomScaleSheetLayoutView="100" workbookViewId="0">
      <selection activeCell="A3" sqref="A3:C3"/>
    </sheetView>
  </sheetViews>
  <sheetFormatPr defaultRowHeight="11" customHeight="1" x14ac:dyDescent="0.55000000000000004"/>
  <cols>
    <col min="1" max="1" width="62.58203125" style="7" customWidth="1"/>
    <col min="2" max="3" width="9.33203125" style="7" customWidth="1"/>
    <col min="4" max="26" width="8.6640625" style="1"/>
  </cols>
  <sheetData>
    <row r="1" spans="1:26" ht="11" customHeight="1" x14ac:dyDescent="0.55000000000000004">
      <c r="A1" s="28" t="s">
        <v>69</v>
      </c>
      <c r="B1" s="28"/>
      <c r="C1" s="28"/>
    </row>
    <row r="3" spans="1:26" ht="11" customHeight="1" x14ac:dyDescent="0.55000000000000004">
      <c r="A3" s="29" t="s">
        <v>0</v>
      </c>
      <c r="B3" s="29"/>
      <c r="C3" s="29"/>
      <c r="Z3" s="1" t="s">
        <v>1</v>
      </c>
    </row>
    <row r="4" spans="1:26" ht="11" customHeight="1" x14ac:dyDescent="0.15">
      <c r="A4" s="3" t="s">
        <v>60</v>
      </c>
      <c r="B4" s="3" t="s">
        <v>61</v>
      </c>
      <c r="C4" s="3" t="s">
        <v>62</v>
      </c>
    </row>
    <row r="5" spans="1:26" ht="11" customHeight="1" x14ac:dyDescent="0.55000000000000004">
      <c r="A5" s="4" t="s">
        <v>83</v>
      </c>
      <c r="B5" s="5">
        <v>650</v>
      </c>
      <c r="C5" s="6">
        <v>100</v>
      </c>
      <c r="D5" s="2"/>
    </row>
    <row r="6" spans="1:26" ht="11" customHeight="1" x14ac:dyDescent="0.55000000000000004">
      <c r="A6" s="4" t="s">
        <v>84</v>
      </c>
      <c r="B6" s="5">
        <v>279</v>
      </c>
      <c r="C6" s="6">
        <v>42.9</v>
      </c>
      <c r="D6" s="2"/>
    </row>
    <row r="7" spans="1:26" ht="11" customHeight="1" x14ac:dyDescent="0.55000000000000004">
      <c r="A7" s="4" t="s">
        <v>85</v>
      </c>
      <c r="B7" s="5">
        <v>377</v>
      </c>
      <c r="C7" s="6">
        <v>58</v>
      </c>
      <c r="D7" s="2"/>
    </row>
    <row r="8" spans="1:26" ht="11" customHeight="1" x14ac:dyDescent="0.55000000000000004">
      <c r="A8" s="4" t="s">
        <v>86</v>
      </c>
      <c r="B8" s="5">
        <v>26</v>
      </c>
      <c r="C8" s="6">
        <v>4</v>
      </c>
      <c r="D8" s="2"/>
    </row>
    <row r="9" spans="1:26" ht="11" customHeight="1" x14ac:dyDescent="0.55000000000000004">
      <c r="A9" s="4" t="s">
        <v>87</v>
      </c>
      <c r="B9" s="5">
        <v>15</v>
      </c>
      <c r="C9" s="6">
        <v>2.2999999999999998</v>
      </c>
      <c r="D9" s="2"/>
    </row>
    <row r="10" spans="1:26" ht="11" customHeight="1" x14ac:dyDescent="0.55000000000000004">
      <c r="A10" s="4" t="s">
        <v>88</v>
      </c>
      <c r="B10" s="5">
        <v>10</v>
      </c>
      <c r="C10" s="6">
        <v>1.5</v>
      </c>
      <c r="D10" s="2"/>
    </row>
    <row r="12" spans="1:26" ht="11" customHeight="1" x14ac:dyDescent="0.55000000000000004">
      <c r="A12" s="29" t="s">
        <v>2</v>
      </c>
      <c r="B12" s="29"/>
      <c r="C12" s="29"/>
      <c r="Z12" s="1" t="s">
        <v>3</v>
      </c>
    </row>
    <row r="13" spans="1:26" ht="11" customHeight="1" x14ac:dyDescent="0.15">
      <c r="A13" s="3" t="s">
        <v>60</v>
      </c>
      <c r="B13" s="3" t="s">
        <v>61</v>
      </c>
      <c r="C13" s="3" t="s">
        <v>62</v>
      </c>
    </row>
    <row r="14" spans="1:26" ht="11" customHeight="1" x14ac:dyDescent="0.55000000000000004">
      <c r="A14" s="4" t="s">
        <v>83</v>
      </c>
      <c r="B14" s="5">
        <v>650</v>
      </c>
      <c r="C14" s="6">
        <v>100</v>
      </c>
      <c r="D14" s="2"/>
    </row>
    <row r="15" spans="1:26" ht="11" customHeight="1" x14ac:dyDescent="0.55000000000000004">
      <c r="A15" s="4" t="s">
        <v>89</v>
      </c>
      <c r="B15" s="5">
        <v>166</v>
      </c>
      <c r="C15" s="6">
        <v>25.5</v>
      </c>
      <c r="D15" s="2"/>
    </row>
    <row r="16" spans="1:26" ht="11" customHeight="1" x14ac:dyDescent="0.55000000000000004">
      <c r="A16" s="4" t="s">
        <v>90</v>
      </c>
      <c r="B16" s="5">
        <v>226</v>
      </c>
      <c r="C16" s="6">
        <v>34.799999999999997</v>
      </c>
      <c r="D16" s="2"/>
    </row>
    <row r="17" spans="1:26" ht="11" customHeight="1" x14ac:dyDescent="0.55000000000000004">
      <c r="A17" s="4" t="s">
        <v>87</v>
      </c>
      <c r="B17" s="5">
        <v>238</v>
      </c>
      <c r="C17" s="6">
        <v>36.6</v>
      </c>
      <c r="D17" s="2"/>
    </row>
    <row r="18" spans="1:26" ht="11" customHeight="1" x14ac:dyDescent="0.55000000000000004">
      <c r="A18" s="4" t="s">
        <v>88</v>
      </c>
      <c r="B18" s="5">
        <v>20</v>
      </c>
      <c r="C18" s="6">
        <v>3.1</v>
      </c>
      <c r="D18" s="2"/>
    </row>
    <row r="20" spans="1:26" ht="11" customHeight="1" x14ac:dyDescent="0.55000000000000004">
      <c r="A20" s="29" t="s">
        <v>4</v>
      </c>
      <c r="B20" s="29"/>
      <c r="C20" s="29"/>
      <c r="Z20" s="1" t="s">
        <v>5</v>
      </c>
    </row>
    <row r="21" spans="1:26" ht="11" customHeight="1" x14ac:dyDescent="0.15">
      <c r="A21" s="3" t="s">
        <v>60</v>
      </c>
      <c r="B21" s="3" t="s">
        <v>61</v>
      </c>
      <c r="C21" s="3" t="s">
        <v>62</v>
      </c>
    </row>
    <row r="22" spans="1:26" ht="11" customHeight="1" x14ac:dyDescent="0.55000000000000004">
      <c r="A22" s="4" t="s">
        <v>83</v>
      </c>
      <c r="B22" s="5">
        <v>650</v>
      </c>
      <c r="C22" s="6">
        <v>100</v>
      </c>
      <c r="D22" s="2"/>
    </row>
    <row r="23" spans="1:26" ht="11" customHeight="1" x14ac:dyDescent="0.55000000000000004">
      <c r="A23" s="4" t="s">
        <v>91</v>
      </c>
      <c r="B23" s="5">
        <v>244</v>
      </c>
      <c r="C23" s="6">
        <v>37.5</v>
      </c>
      <c r="D23" s="2"/>
    </row>
    <row r="24" spans="1:26" ht="11" customHeight="1" x14ac:dyDescent="0.55000000000000004">
      <c r="A24" s="4" t="s">
        <v>92</v>
      </c>
      <c r="B24" s="5">
        <v>392</v>
      </c>
      <c r="C24" s="6">
        <v>60.3</v>
      </c>
      <c r="D24" s="2"/>
    </row>
    <row r="25" spans="1:26" ht="11" customHeight="1" x14ac:dyDescent="0.55000000000000004">
      <c r="A25" s="4" t="s">
        <v>88</v>
      </c>
      <c r="B25" s="5">
        <v>14</v>
      </c>
      <c r="C25" s="6">
        <v>2.2000000000000002</v>
      </c>
      <c r="D25" s="2"/>
    </row>
    <row r="27" spans="1:26" ht="11" customHeight="1" x14ac:dyDescent="0.55000000000000004">
      <c r="A27" s="29" t="s">
        <v>6</v>
      </c>
      <c r="B27" s="29"/>
      <c r="C27" s="29"/>
      <c r="Z27" s="1" t="s">
        <v>7</v>
      </c>
    </row>
    <row r="28" spans="1:26" ht="11" customHeight="1" x14ac:dyDescent="0.15">
      <c r="A28" s="3" t="s">
        <v>60</v>
      </c>
      <c r="B28" s="3" t="s">
        <v>61</v>
      </c>
      <c r="C28" s="3" t="s">
        <v>62</v>
      </c>
    </row>
    <row r="29" spans="1:26" ht="11" customHeight="1" x14ac:dyDescent="0.55000000000000004">
      <c r="A29" s="4" t="s">
        <v>83</v>
      </c>
      <c r="B29" s="5">
        <v>650</v>
      </c>
      <c r="C29" s="6">
        <v>100</v>
      </c>
      <c r="D29" s="2"/>
    </row>
    <row r="30" spans="1:26" ht="11" customHeight="1" x14ac:dyDescent="0.55000000000000004">
      <c r="A30" s="4" t="s">
        <v>93</v>
      </c>
      <c r="B30" s="5">
        <v>7</v>
      </c>
      <c r="C30" s="6">
        <v>1.1000000000000001</v>
      </c>
      <c r="D30" s="2"/>
    </row>
    <row r="31" spans="1:26" ht="11" customHeight="1" x14ac:dyDescent="0.55000000000000004">
      <c r="A31" s="4" t="s">
        <v>94</v>
      </c>
      <c r="B31" s="5">
        <v>17</v>
      </c>
      <c r="C31" s="6">
        <v>2.6</v>
      </c>
      <c r="D31" s="2"/>
    </row>
    <row r="32" spans="1:26" ht="11" customHeight="1" x14ac:dyDescent="0.55000000000000004">
      <c r="A32" s="4" t="s">
        <v>95</v>
      </c>
      <c r="B32" s="5">
        <v>35</v>
      </c>
      <c r="C32" s="6">
        <v>5.4</v>
      </c>
      <c r="D32" s="2"/>
    </row>
    <row r="33" spans="1:26" ht="11" customHeight="1" x14ac:dyDescent="0.55000000000000004">
      <c r="A33" s="4" t="s">
        <v>96</v>
      </c>
      <c r="B33" s="5">
        <v>95</v>
      </c>
      <c r="C33" s="6">
        <v>14.6</v>
      </c>
      <c r="D33" s="2"/>
    </row>
    <row r="34" spans="1:26" ht="11" customHeight="1" x14ac:dyDescent="0.55000000000000004">
      <c r="A34" s="4" t="s">
        <v>97</v>
      </c>
      <c r="B34" s="5">
        <v>129</v>
      </c>
      <c r="C34" s="6">
        <v>19.8</v>
      </c>
      <c r="D34" s="2"/>
    </row>
    <row r="35" spans="1:26" ht="11" customHeight="1" x14ac:dyDescent="0.55000000000000004">
      <c r="A35" s="4" t="s">
        <v>98</v>
      </c>
      <c r="B35" s="5">
        <v>204</v>
      </c>
      <c r="C35" s="6">
        <v>31.4</v>
      </c>
      <c r="D35" s="2"/>
    </row>
    <row r="36" spans="1:26" ht="11" customHeight="1" x14ac:dyDescent="0.55000000000000004">
      <c r="A36" s="4" t="s">
        <v>99</v>
      </c>
      <c r="B36" s="5">
        <v>151</v>
      </c>
      <c r="C36" s="6">
        <v>23.2</v>
      </c>
      <c r="D36" s="2"/>
    </row>
    <row r="37" spans="1:26" ht="11" customHeight="1" x14ac:dyDescent="0.55000000000000004">
      <c r="A37" s="4" t="s">
        <v>88</v>
      </c>
      <c r="B37" s="5">
        <v>12</v>
      </c>
      <c r="C37" s="6">
        <v>1.8</v>
      </c>
      <c r="D37" s="2"/>
    </row>
    <row r="39" spans="1:26" ht="11" customHeight="1" x14ac:dyDescent="0.55000000000000004">
      <c r="A39" s="29" t="s">
        <v>8</v>
      </c>
      <c r="B39" s="29"/>
      <c r="C39" s="29"/>
      <c r="Z39" s="1" t="s">
        <v>9</v>
      </c>
    </row>
    <row r="40" spans="1:26" ht="11" customHeight="1" x14ac:dyDescent="0.15">
      <c r="A40" s="3" t="s">
        <v>60</v>
      </c>
      <c r="B40" s="3" t="s">
        <v>61</v>
      </c>
      <c r="C40" s="3" t="s">
        <v>62</v>
      </c>
    </row>
    <row r="41" spans="1:26" ht="11" customHeight="1" x14ac:dyDescent="0.55000000000000004">
      <c r="A41" s="4" t="s">
        <v>83</v>
      </c>
      <c r="B41" s="5">
        <v>650</v>
      </c>
      <c r="C41" s="6">
        <v>100</v>
      </c>
      <c r="D41" s="2"/>
    </row>
    <row r="42" spans="1:26" ht="11" customHeight="1" x14ac:dyDescent="0.55000000000000004">
      <c r="A42" s="4" t="s">
        <v>100</v>
      </c>
      <c r="B42" s="5">
        <v>30</v>
      </c>
      <c r="C42" s="6">
        <v>4.5999999999999996</v>
      </c>
      <c r="D42" s="2"/>
    </row>
    <row r="43" spans="1:26" ht="11" customHeight="1" x14ac:dyDescent="0.55000000000000004">
      <c r="A43" s="4" t="s">
        <v>101</v>
      </c>
      <c r="B43" s="5">
        <v>43</v>
      </c>
      <c r="C43" s="6">
        <v>6.6</v>
      </c>
      <c r="D43" s="2"/>
    </row>
    <row r="44" spans="1:26" ht="11" customHeight="1" x14ac:dyDescent="0.55000000000000004">
      <c r="A44" s="4" t="s">
        <v>102</v>
      </c>
      <c r="B44" s="5">
        <v>13</v>
      </c>
      <c r="C44" s="6">
        <v>2</v>
      </c>
      <c r="D44" s="2"/>
    </row>
    <row r="45" spans="1:26" ht="11" customHeight="1" x14ac:dyDescent="0.55000000000000004">
      <c r="A45" s="4" t="s">
        <v>103</v>
      </c>
      <c r="B45" s="5">
        <v>4</v>
      </c>
      <c r="C45" s="6">
        <v>0.6</v>
      </c>
      <c r="D45" s="2"/>
    </row>
    <row r="46" spans="1:26" ht="11" customHeight="1" x14ac:dyDescent="0.55000000000000004">
      <c r="A46" s="4" t="s">
        <v>104</v>
      </c>
      <c r="B46" s="5">
        <v>25</v>
      </c>
      <c r="C46" s="6">
        <v>3.8</v>
      </c>
      <c r="D46" s="2"/>
    </row>
    <row r="47" spans="1:26" ht="11" customHeight="1" x14ac:dyDescent="0.55000000000000004">
      <c r="A47" s="4" t="s">
        <v>105</v>
      </c>
      <c r="B47" s="5">
        <v>16</v>
      </c>
      <c r="C47" s="6">
        <v>2.5</v>
      </c>
      <c r="D47" s="2"/>
    </row>
    <row r="48" spans="1:26" ht="11" customHeight="1" x14ac:dyDescent="0.55000000000000004">
      <c r="A48" s="4" t="s">
        <v>106</v>
      </c>
      <c r="B48" s="5">
        <v>26</v>
      </c>
      <c r="C48" s="6">
        <v>4</v>
      </c>
      <c r="D48" s="2"/>
    </row>
    <row r="49" spans="1:4" ht="11" customHeight="1" x14ac:dyDescent="0.55000000000000004">
      <c r="A49" s="4" t="s">
        <v>107</v>
      </c>
      <c r="B49" s="5">
        <v>1</v>
      </c>
      <c r="C49" s="6">
        <v>0.2</v>
      </c>
      <c r="D49" s="2"/>
    </row>
    <row r="50" spans="1:4" ht="11" customHeight="1" x14ac:dyDescent="0.55000000000000004">
      <c r="A50" s="4" t="s">
        <v>108</v>
      </c>
      <c r="B50" s="5">
        <v>6</v>
      </c>
      <c r="C50" s="6">
        <v>0.9</v>
      </c>
      <c r="D50" s="2"/>
    </row>
    <row r="51" spans="1:4" ht="11" customHeight="1" x14ac:dyDescent="0.55000000000000004">
      <c r="A51" s="4" t="s">
        <v>109</v>
      </c>
      <c r="B51" s="5">
        <v>4</v>
      </c>
      <c r="C51" s="6">
        <v>0.6</v>
      </c>
      <c r="D51" s="2"/>
    </row>
    <row r="52" spans="1:4" ht="11" customHeight="1" x14ac:dyDescent="0.55000000000000004">
      <c r="A52" s="4" t="s">
        <v>110</v>
      </c>
      <c r="B52" s="5">
        <v>11</v>
      </c>
      <c r="C52" s="6">
        <v>1.7</v>
      </c>
      <c r="D52" s="2"/>
    </row>
    <row r="53" spans="1:4" ht="11" customHeight="1" x14ac:dyDescent="0.55000000000000004">
      <c r="A53" s="4" t="s">
        <v>111</v>
      </c>
      <c r="B53" s="5">
        <v>5</v>
      </c>
      <c r="C53" s="6">
        <v>0.8</v>
      </c>
      <c r="D53" s="2"/>
    </row>
    <row r="54" spans="1:4" ht="11" customHeight="1" x14ac:dyDescent="0.55000000000000004">
      <c r="A54" s="4" t="s">
        <v>112</v>
      </c>
      <c r="B54" s="5">
        <v>13</v>
      </c>
      <c r="C54" s="6">
        <v>2</v>
      </c>
      <c r="D54" s="2"/>
    </row>
    <row r="55" spans="1:4" ht="11" customHeight="1" x14ac:dyDescent="0.55000000000000004">
      <c r="A55" s="4" t="s">
        <v>113</v>
      </c>
      <c r="B55" s="5">
        <v>18</v>
      </c>
      <c r="C55" s="6">
        <v>2.8</v>
      </c>
      <c r="D55" s="2"/>
    </row>
    <row r="56" spans="1:4" ht="11" customHeight="1" x14ac:dyDescent="0.55000000000000004">
      <c r="A56" s="4" t="s">
        <v>114</v>
      </c>
      <c r="B56" s="5">
        <v>4</v>
      </c>
      <c r="C56" s="6">
        <v>0.6</v>
      </c>
      <c r="D56" s="2"/>
    </row>
    <row r="57" spans="1:4" ht="11" customHeight="1" x14ac:dyDescent="0.55000000000000004">
      <c r="A57" s="4" t="s">
        <v>115</v>
      </c>
      <c r="B57" s="5">
        <v>60</v>
      </c>
      <c r="C57" s="6">
        <v>9.1999999999999993</v>
      </c>
      <c r="D57" s="2"/>
    </row>
    <row r="58" spans="1:4" ht="11" customHeight="1" x14ac:dyDescent="0.55000000000000004">
      <c r="A58" s="4" t="s">
        <v>116</v>
      </c>
      <c r="B58" s="5">
        <v>2</v>
      </c>
      <c r="C58" s="6">
        <v>0.3</v>
      </c>
      <c r="D58" s="2"/>
    </row>
    <row r="59" spans="1:4" ht="11" customHeight="1" x14ac:dyDescent="0.55000000000000004">
      <c r="A59" s="4" t="s">
        <v>117</v>
      </c>
      <c r="B59" s="5" t="s">
        <v>118</v>
      </c>
      <c r="C59" s="6" t="s">
        <v>118</v>
      </c>
      <c r="D59" s="2"/>
    </row>
    <row r="60" spans="1:4" ht="11" customHeight="1" x14ac:dyDescent="0.55000000000000004">
      <c r="A60" s="4" t="s">
        <v>119</v>
      </c>
      <c r="B60" s="5">
        <v>19</v>
      </c>
      <c r="C60" s="6">
        <v>2.9</v>
      </c>
      <c r="D60" s="2"/>
    </row>
    <row r="61" spans="1:4" ht="11" customHeight="1" x14ac:dyDescent="0.55000000000000004">
      <c r="A61" s="4" t="s">
        <v>120</v>
      </c>
      <c r="B61" s="5" t="s">
        <v>118</v>
      </c>
      <c r="C61" s="6" t="s">
        <v>118</v>
      </c>
      <c r="D61" s="2"/>
    </row>
    <row r="62" spans="1:4" ht="11" customHeight="1" x14ac:dyDescent="0.55000000000000004">
      <c r="A62" s="4" t="s">
        <v>121</v>
      </c>
      <c r="B62" s="5">
        <v>1</v>
      </c>
      <c r="C62" s="6">
        <v>0.2</v>
      </c>
      <c r="D62" s="2"/>
    </row>
    <row r="63" spans="1:4" ht="11" customHeight="1" x14ac:dyDescent="0.55000000000000004">
      <c r="A63" s="4" t="s">
        <v>122</v>
      </c>
      <c r="B63" s="5">
        <v>5</v>
      </c>
      <c r="C63" s="6">
        <v>0.8</v>
      </c>
      <c r="D63" s="2"/>
    </row>
    <row r="64" spans="1:4" ht="11" customHeight="1" x14ac:dyDescent="0.55000000000000004">
      <c r="A64" s="4" t="s">
        <v>123</v>
      </c>
      <c r="B64" s="5">
        <v>8</v>
      </c>
      <c r="C64" s="6">
        <v>1.2</v>
      </c>
      <c r="D64" s="2"/>
    </row>
    <row r="65" spans="1:4" ht="11" customHeight="1" x14ac:dyDescent="0.55000000000000004">
      <c r="A65" s="4" t="s">
        <v>124</v>
      </c>
      <c r="B65" s="5">
        <v>9</v>
      </c>
      <c r="C65" s="6">
        <v>1.4</v>
      </c>
      <c r="D65" s="2"/>
    </row>
    <row r="66" spans="1:4" ht="11" customHeight="1" x14ac:dyDescent="0.55000000000000004">
      <c r="A66" s="4" t="s">
        <v>125</v>
      </c>
      <c r="B66" s="5">
        <v>2</v>
      </c>
      <c r="C66" s="6">
        <v>0.3</v>
      </c>
      <c r="D66" s="2"/>
    </row>
    <row r="67" spans="1:4" ht="11" customHeight="1" x14ac:dyDescent="0.55000000000000004">
      <c r="A67" s="4" t="s">
        <v>126</v>
      </c>
      <c r="B67" s="5">
        <v>3</v>
      </c>
      <c r="C67" s="6">
        <v>0.5</v>
      </c>
      <c r="D67" s="2"/>
    </row>
    <row r="68" spans="1:4" ht="11" customHeight="1" x14ac:dyDescent="0.55000000000000004">
      <c r="A68" s="4" t="s">
        <v>127</v>
      </c>
      <c r="B68" s="5">
        <v>1</v>
      </c>
      <c r="C68" s="6">
        <v>0.2</v>
      </c>
      <c r="D68" s="2"/>
    </row>
    <row r="69" spans="1:4" ht="11" customHeight="1" x14ac:dyDescent="0.55000000000000004">
      <c r="A69" s="4" t="s">
        <v>128</v>
      </c>
      <c r="B69" s="5">
        <v>3</v>
      </c>
      <c r="C69" s="6">
        <v>0.5</v>
      </c>
      <c r="D69" s="2"/>
    </row>
    <row r="70" spans="1:4" ht="11" customHeight="1" x14ac:dyDescent="0.55000000000000004">
      <c r="A70" s="4" t="s">
        <v>129</v>
      </c>
      <c r="B70" s="5">
        <v>2</v>
      </c>
      <c r="C70" s="6">
        <v>0.3</v>
      </c>
      <c r="D70" s="2"/>
    </row>
    <row r="71" spans="1:4" ht="11" customHeight="1" x14ac:dyDescent="0.55000000000000004">
      <c r="A71" s="4" t="s">
        <v>130</v>
      </c>
      <c r="B71" s="5">
        <v>1</v>
      </c>
      <c r="C71" s="6">
        <v>0.2</v>
      </c>
      <c r="D71" s="2"/>
    </row>
    <row r="72" spans="1:4" ht="11" customHeight="1" x14ac:dyDescent="0.55000000000000004">
      <c r="A72" s="4" t="s">
        <v>131</v>
      </c>
      <c r="B72" s="5">
        <v>5</v>
      </c>
      <c r="C72" s="6">
        <v>0.8</v>
      </c>
      <c r="D72" s="2"/>
    </row>
    <row r="73" spans="1:4" ht="11" customHeight="1" x14ac:dyDescent="0.55000000000000004">
      <c r="A73" s="4" t="s">
        <v>132</v>
      </c>
      <c r="B73" s="5">
        <v>2</v>
      </c>
      <c r="C73" s="6">
        <v>0.3</v>
      </c>
      <c r="D73" s="2"/>
    </row>
    <row r="74" spans="1:4" ht="11" customHeight="1" x14ac:dyDescent="0.55000000000000004">
      <c r="A74" s="4" t="s">
        <v>133</v>
      </c>
      <c r="B74" s="5" t="s">
        <v>118</v>
      </c>
      <c r="C74" s="6" t="s">
        <v>118</v>
      </c>
      <c r="D74" s="2"/>
    </row>
    <row r="75" spans="1:4" ht="11" customHeight="1" x14ac:dyDescent="0.55000000000000004">
      <c r="A75" s="4" t="s">
        <v>134</v>
      </c>
      <c r="B75" s="5">
        <v>33</v>
      </c>
      <c r="C75" s="6">
        <v>5.0999999999999996</v>
      </c>
      <c r="D75" s="2"/>
    </row>
    <row r="76" spans="1:4" ht="11" customHeight="1" x14ac:dyDescent="0.55000000000000004">
      <c r="A76" s="4" t="s">
        <v>135</v>
      </c>
      <c r="B76" s="5">
        <v>6</v>
      </c>
      <c r="C76" s="6">
        <v>0.9</v>
      </c>
      <c r="D76" s="2"/>
    </row>
    <row r="77" spans="1:4" ht="11" customHeight="1" x14ac:dyDescent="0.55000000000000004">
      <c r="A77" s="4" t="s">
        <v>136</v>
      </c>
      <c r="B77" s="5" t="s">
        <v>118</v>
      </c>
      <c r="C77" s="6" t="s">
        <v>118</v>
      </c>
      <c r="D77" s="2"/>
    </row>
    <row r="78" spans="1:4" ht="11" customHeight="1" x14ac:dyDescent="0.55000000000000004">
      <c r="A78" s="4" t="s">
        <v>137</v>
      </c>
      <c r="B78" s="5" t="s">
        <v>118</v>
      </c>
      <c r="C78" s="6" t="s">
        <v>118</v>
      </c>
      <c r="D78" s="2"/>
    </row>
    <row r="79" spans="1:4" ht="11" customHeight="1" x14ac:dyDescent="0.55000000000000004">
      <c r="A79" s="4" t="s">
        <v>138</v>
      </c>
      <c r="B79" s="5" t="s">
        <v>118</v>
      </c>
      <c r="C79" s="6" t="s">
        <v>118</v>
      </c>
      <c r="D79" s="2"/>
    </row>
    <row r="80" spans="1:4" ht="11" customHeight="1" x14ac:dyDescent="0.55000000000000004">
      <c r="A80" s="4" t="s">
        <v>139</v>
      </c>
      <c r="B80" s="5">
        <v>1</v>
      </c>
      <c r="C80" s="6">
        <v>0.2</v>
      </c>
      <c r="D80" s="2"/>
    </row>
    <row r="81" spans="1:26" ht="11" customHeight="1" x14ac:dyDescent="0.55000000000000004">
      <c r="A81" s="4" t="s">
        <v>140</v>
      </c>
      <c r="B81" s="5" t="s">
        <v>118</v>
      </c>
      <c r="C81" s="6" t="s">
        <v>118</v>
      </c>
      <c r="D81" s="2"/>
    </row>
    <row r="82" spans="1:26" ht="11" customHeight="1" x14ac:dyDescent="0.55000000000000004">
      <c r="A82" s="4" t="s">
        <v>141</v>
      </c>
      <c r="B82" s="5">
        <v>41</v>
      </c>
      <c r="C82" s="6">
        <v>6.3</v>
      </c>
      <c r="D82" s="2"/>
    </row>
    <row r="83" spans="1:26" ht="11" customHeight="1" x14ac:dyDescent="0.55000000000000004">
      <c r="A83" s="4" t="s">
        <v>142</v>
      </c>
      <c r="B83" s="5">
        <v>51</v>
      </c>
      <c r="C83" s="6">
        <v>7.8</v>
      </c>
      <c r="D83" s="2"/>
    </row>
    <row r="84" spans="1:26" ht="11" customHeight="1" x14ac:dyDescent="0.55000000000000004">
      <c r="A84" s="4" t="s">
        <v>143</v>
      </c>
      <c r="B84" s="5" t="s">
        <v>118</v>
      </c>
      <c r="C84" s="6" t="s">
        <v>118</v>
      </c>
      <c r="D84" s="2"/>
    </row>
    <row r="85" spans="1:26" ht="11" customHeight="1" x14ac:dyDescent="0.55000000000000004">
      <c r="A85" s="4" t="s">
        <v>144</v>
      </c>
      <c r="B85" s="5">
        <v>51</v>
      </c>
      <c r="C85" s="6">
        <v>7.8</v>
      </c>
      <c r="D85" s="2"/>
    </row>
    <row r="86" spans="1:26" ht="11" customHeight="1" x14ac:dyDescent="0.55000000000000004">
      <c r="A86" s="4" t="s">
        <v>145</v>
      </c>
      <c r="B86" s="5">
        <v>46</v>
      </c>
      <c r="C86" s="6">
        <v>7.1</v>
      </c>
      <c r="D86" s="2"/>
    </row>
    <row r="87" spans="1:26" ht="11" customHeight="1" x14ac:dyDescent="0.55000000000000004">
      <c r="A87" s="4" t="s">
        <v>146</v>
      </c>
      <c r="B87" s="5">
        <v>44</v>
      </c>
      <c r="C87" s="6">
        <v>6.8</v>
      </c>
      <c r="D87" s="2"/>
    </row>
    <row r="88" spans="1:26" ht="11" customHeight="1" x14ac:dyDescent="0.55000000000000004">
      <c r="A88" s="4" t="s">
        <v>147</v>
      </c>
      <c r="B88" s="5">
        <v>17</v>
      </c>
      <c r="C88" s="6">
        <v>2.6</v>
      </c>
      <c r="D88" s="2"/>
    </row>
    <row r="89" spans="1:26" ht="11" customHeight="1" x14ac:dyDescent="0.55000000000000004">
      <c r="A89" s="4" t="s">
        <v>88</v>
      </c>
      <c r="B89" s="5">
        <v>18</v>
      </c>
      <c r="C89" s="6">
        <v>2.8</v>
      </c>
      <c r="D89" s="2"/>
    </row>
    <row r="91" spans="1:26" ht="11" customHeight="1" x14ac:dyDescent="0.55000000000000004">
      <c r="A91" s="29" t="s">
        <v>10</v>
      </c>
      <c r="B91" s="29"/>
      <c r="C91" s="29"/>
      <c r="Z91" s="1" t="s">
        <v>11</v>
      </c>
    </row>
    <row r="92" spans="1:26" ht="11" customHeight="1" x14ac:dyDescent="0.15">
      <c r="A92" s="3" t="s">
        <v>60</v>
      </c>
      <c r="B92" s="3" t="s">
        <v>61</v>
      </c>
      <c r="C92" s="3" t="s">
        <v>62</v>
      </c>
    </row>
    <row r="93" spans="1:26" ht="11" customHeight="1" x14ac:dyDescent="0.55000000000000004">
      <c r="A93" s="4" t="s">
        <v>83</v>
      </c>
      <c r="B93" s="5">
        <v>650</v>
      </c>
      <c r="C93" s="6">
        <v>100</v>
      </c>
      <c r="D93" s="2"/>
    </row>
    <row r="94" spans="1:26" ht="11" customHeight="1" x14ac:dyDescent="0.55000000000000004">
      <c r="A94" s="4" t="s">
        <v>148</v>
      </c>
      <c r="B94" s="5">
        <v>98</v>
      </c>
      <c r="C94" s="6">
        <v>15.1</v>
      </c>
      <c r="D94" s="2"/>
    </row>
    <row r="95" spans="1:26" ht="11" customHeight="1" x14ac:dyDescent="0.55000000000000004">
      <c r="A95" s="4" t="s">
        <v>149</v>
      </c>
      <c r="B95" s="5">
        <v>66</v>
      </c>
      <c r="C95" s="6">
        <v>10.199999999999999</v>
      </c>
      <c r="D95" s="2"/>
    </row>
    <row r="96" spans="1:26" ht="11" customHeight="1" x14ac:dyDescent="0.55000000000000004">
      <c r="A96" s="4" t="s">
        <v>150</v>
      </c>
      <c r="B96" s="5">
        <v>111</v>
      </c>
      <c r="C96" s="6">
        <v>17.100000000000001</v>
      </c>
      <c r="D96" s="2"/>
    </row>
    <row r="97" spans="1:26" ht="11" customHeight="1" x14ac:dyDescent="0.55000000000000004">
      <c r="A97" s="4" t="s">
        <v>151</v>
      </c>
      <c r="B97" s="5">
        <v>119</v>
      </c>
      <c r="C97" s="6">
        <v>18.3</v>
      </c>
      <c r="D97" s="2"/>
    </row>
    <row r="98" spans="1:26" ht="11" customHeight="1" x14ac:dyDescent="0.55000000000000004">
      <c r="A98" s="4" t="s">
        <v>152</v>
      </c>
      <c r="B98" s="5">
        <v>79</v>
      </c>
      <c r="C98" s="6">
        <v>12.2</v>
      </c>
      <c r="D98" s="2"/>
    </row>
    <row r="99" spans="1:26" ht="11" customHeight="1" x14ac:dyDescent="0.55000000000000004">
      <c r="A99" s="4" t="s">
        <v>153</v>
      </c>
      <c r="B99" s="5">
        <v>74</v>
      </c>
      <c r="C99" s="6">
        <v>11.4</v>
      </c>
      <c r="D99" s="2"/>
    </row>
    <row r="100" spans="1:26" ht="11" customHeight="1" x14ac:dyDescent="0.55000000000000004">
      <c r="A100" s="4" t="s">
        <v>154</v>
      </c>
      <c r="B100" s="5">
        <v>63</v>
      </c>
      <c r="C100" s="6">
        <v>9.6999999999999993</v>
      </c>
      <c r="D100" s="2"/>
    </row>
    <row r="101" spans="1:26" ht="11" customHeight="1" x14ac:dyDescent="0.55000000000000004">
      <c r="A101" s="4" t="s">
        <v>155</v>
      </c>
      <c r="B101" s="5" t="s">
        <v>118</v>
      </c>
      <c r="C101" s="6" t="s">
        <v>118</v>
      </c>
      <c r="D101" s="2"/>
    </row>
    <row r="102" spans="1:26" ht="11" customHeight="1" x14ac:dyDescent="0.55000000000000004">
      <c r="A102" s="4" t="s">
        <v>156</v>
      </c>
      <c r="B102" s="5">
        <v>7</v>
      </c>
      <c r="C102" s="6">
        <v>1.1000000000000001</v>
      </c>
      <c r="D102" s="2"/>
    </row>
    <row r="103" spans="1:26" ht="11" customHeight="1" x14ac:dyDescent="0.55000000000000004">
      <c r="A103" s="4" t="s">
        <v>88</v>
      </c>
      <c r="B103" s="5">
        <v>33</v>
      </c>
      <c r="C103" s="6">
        <v>5.0999999999999996</v>
      </c>
      <c r="D103" s="2"/>
    </row>
    <row r="105" spans="1:26" ht="11" customHeight="1" x14ac:dyDescent="0.55000000000000004">
      <c r="A105" s="29" t="s">
        <v>12</v>
      </c>
      <c r="B105" s="29"/>
      <c r="C105" s="29"/>
      <c r="Z105" s="1" t="s">
        <v>13</v>
      </c>
    </row>
    <row r="106" spans="1:26" ht="11" customHeight="1" x14ac:dyDescent="0.15">
      <c r="A106" s="3" t="s">
        <v>60</v>
      </c>
      <c r="B106" s="3" t="s">
        <v>61</v>
      </c>
      <c r="C106" s="3" t="s">
        <v>62</v>
      </c>
    </row>
    <row r="107" spans="1:26" ht="11" customHeight="1" x14ac:dyDescent="0.55000000000000004">
      <c r="A107" s="4" t="s">
        <v>83</v>
      </c>
      <c r="B107" s="5">
        <v>650</v>
      </c>
      <c r="C107" s="6">
        <v>100</v>
      </c>
      <c r="D107" s="2"/>
    </row>
    <row r="108" spans="1:26" ht="11" customHeight="1" x14ac:dyDescent="0.55000000000000004">
      <c r="A108" s="4" t="s">
        <v>157</v>
      </c>
      <c r="B108" s="5">
        <v>421</v>
      </c>
      <c r="C108" s="6">
        <v>64.8</v>
      </c>
      <c r="D108" s="2"/>
    </row>
    <row r="109" spans="1:26" ht="11" customHeight="1" x14ac:dyDescent="0.55000000000000004">
      <c r="A109" s="4" t="s">
        <v>158</v>
      </c>
      <c r="B109" s="5">
        <v>79</v>
      </c>
      <c r="C109" s="6">
        <v>12.2</v>
      </c>
      <c r="D109" s="2"/>
    </row>
    <row r="110" spans="1:26" ht="11" customHeight="1" x14ac:dyDescent="0.55000000000000004">
      <c r="A110" s="4" t="s">
        <v>159</v>
      </c>
      <c r="B110" s="5">
        <v>105</v>
      </c>
      <c r="C110" s="6">
        <v>16.2</v>
      </c>
      <c r="D110" s="2"/>
    </row>
    <row r="111" spans="1:26" ht="11" customHeight="1" x14ac:dyDescent="0.55000000000000004">
      <c r="A111" s="4" t="s">
        <v>88</v>
      </c>
      <c r="B111" s="5">
        <v>45</v>
      </c>
      <c r="C111" s="6">
        <v>6.9</v>
      </c>
      <c r="D111" s="2"/>
    </row>
    <row r="113" spans="1:26" ht="11" customHeight="1" x14ac:dyDescent="0.55000000000000004">
      <c r="A113" s="29" t="s">
        <v>14</v>
      </c>
      <c r="B113" s="29"/>
      <c r="C113" s="29"/>
      <c r="Z113" s="1" t="s">
        <v>15</v>
      </c>
    </row>
    <row r="114" spans="1:26" ht="11" customHeight="1" x14ac:dyDescent="0.15">
      <c r="A114" s="3" t="s">
        <v>60</v>
      </c>
      <c r="B114" s="3" t="s">
        <v>61</v>
      </c>
      <c r="C114" s="3" t="s">
        <v>62</v>
      </c>
    </row>
    <row r="115" spans="1:26" ht="11" customHeight="1" x14ac:dyDescent="0.55000000000000004">
      <c r="A115" s="4" t="s">
        <v>83</v>
      </c>
      <c r="B115" s="5">
        <v>650</v>
      </c>
      <c r="C115" s="6">
        <v>100</v>
      </c>
      <c r="D115" s="2"/>
    </row>
    <row r="116" spans="1:26" ht="11" customHeight="1" x14ac:dyDescent="0.55000000000000004">
      <c r="A116" s="4" t="s">
        <v>160</v>
      </c>
      <c r="B116" s="5">
        <v>111</v>
      </c>
      <c r="C116" s="6">
        <v>17.100000000000001</v>
      </c>
      <c r="D116" s="2"/>
    </row>
    <row r="117" spans="1:26" ht="11" customHeight="1" x14ac:dyDescent="0.55000000000000004">
      <c r="A117" s="4" t="s">
        <v>161</v>
      </c>
      <c r="B117" s="5">
        <v>117</v>
      </c>
      <c r="C117" s="6">
        <v>18</v>
      </c>
      <c r="D117" s="2"/>
    </row>
    <row r="118" spans="1:26" ht="11" customHeight="1" x14ac:dyDescent="0.55000000000000004">
      <c r="A118" s="4" t="s">
        <v>162</v>
      </c>
      <c r="B118" s="5">
        <v>34</v>
      </c>
      <c r="C118" s="6">
        <v>5.2</v>
      </c>
      <c r="D118" s="2"/>
    </row>
    <row r="119" spans="1:26" ht="11" customHeight="1" x14ac:dyDescent="0.55000000000000004">
      <c r="A119" s="4" t="s">
        <v>163</v>
      </c>
      <c r="B119" s="5">
        <v>50</v>
      </c>
      <c r="C119" s="6">
        <v>7.7</v>
      </c>
      <c r="D119" s="2"/>
    </row>
    <row r="120" spans="1:26" ht="11" customHeight="1" x14ac:dyDescent="0.55000000000000004">
      <c r="A120" s="4" t="s">
        <v>164</v>
      </c>
      <c r="B120" s="5">
        <v>29</v>
      </c>
      <c r="C120" s="6">
        <v>4.5</v>
      </c>
      <c r="D120" s="2"/>
    </row>
    <row r="121" spans="1:26" ht="11" customHeight="1" x14ac:dyDescent="0.55000000000000004">
      <c r="A121" s="4" t="s">
        <v>165</v>
      </c>
      <c r="B121" s="5">
        <v>119</v>
      </c>
      <c r="C121" s="6">
        <v>18.3</v>
      </c>
      <c r="D121" s="2"/>
    </row>
    <row r="122" spans="1:26" ht="11" customHeight="1" x14ac:dyDescent="0.55000000000000004">
      <c r="A122" s="4" t="s">
        <v>166</v>
      </c>
      <c r="B122" s="5">
        <v>27</v>
      </c>
      <c r="C122" s="6">
        <v>4.2</v>
      </c>
      <c r="D122" s="2"/>
    </row>
    <row r="123" spans="1:26" ht="11" customHeight="1" x14ac:dyDescent="0.55000000000000004">
      <c r="A123" s="4" t="s">
        <v>167</v>
      </c>
      <c r="B123" s="5">
        <v>206</v>
      </c>
      <c r="C123" s="6">
        <v>31.7</v>
      </c>
      <c r="D123" s="2"/>
    </row>
    <row r="124" spans="1:26" ht="11" customHeight="1" x14ac:dyDescent="0.55000000000000004">
      <c r="A124" s="4" t="s">
        <v>168</v>
      </c>
      <c r="B124" s="5">
        <v>46</v>
      </c>
      <c r="C124" s="6">
        <v>7.1</v>
      </c>
      <c r="D124" s="2"/>
    </row>
    <row r="125" spans="1:26" ht="11" customHeight="1" x14ac:dyDescent="0.55000000000000004">
      <c r="A125" s="4" t="s">
        <v>169</v>
      </c>
      <c r="B125" s="5">
        <v>17</v>
      </c>
      <c r="C125" s="6">
        <v>2.6</v>
      </c>
      <c r="D125" s="2"/>
    </row>
    <row r="126" spans="1:26" ht="11" customHeight="1" x14ac:dyDescent="0.55000000000000004">
      <c r="A126" s="4" t="s">
        <v>170</v>
      </c>
      <c r="B126" s="5">
        <v>30</v>
      </c>
      <c r="C126" s="6">
        <v>4.5999999999999996</v>
      </c>
      <c r="D126" s="2"/>
    </row>
    <row r="127" spans="1:26" ht="11" customHeight="1" x14ac:dyDescent="0.55000000000000004">
      <c r="A127" s="4" t="s">
        <v>171</v>
      </c>
      <c r="B127" s="5">
        <v>128</v>
      </c>
      <c r="C127" s="6">
        <v>19.7</v>
      </c>
      <c r="D127" s="2"/>
    </row>
    <row r="128" spans="1:26" ht="11" customHeight="1" x14ac:dyDescent="0.55000000000000004">
      <c r="A128" s="4" t="s">
        <v>172</v>
      </c>
      <c r="B128" s="5">
        <v>108</v>
      </c>
      <c r="C128" s="6">
        <v>16.600000000000001</v>
      </c>
      <c r="D128" s="2"/>
    </row>
    <row r="129" spans="1:26" ht="11" customHeight="1" x14ac:dyDescent="0.55000000000000004">
      <c r="A129" s="4" t="s">
        <v>87</v>
      </c>
      <c r="B129" s="5">
        <v>138</v>
      </c>
      <c r="C129" s="6">
        <v>21.2</v>
      </c>
      <c r="D129" s="2"/>
    </row>
    <row r="130" spans="1:26" ht="11" customHeight="1" x14ac:dyDescent="0.55000000000000004">
      <c r="A130" s="4" t="s">
        <v>173</v>
      </c>
      <c r="B130" s="5">
        <v>21</v>
      </c>
      <c r="C130" s="6">
        <v>3.2</v>
      </c>
      <c r="D130" s="2"/>
    </row>
    <row r="131" spans="1:26" ht="11" customHeight="1" x14ac:dyDescent="0.55000000000000004">
      <c r="A131" s="4" t="s">
        <v>156</v>
      </c>
      <c r="B131" s="5">
        <v>5</v>
      </c>
      <c r="C131" s="6">
        <v>0.8</v>
      </c>
      <c r="D131" s="2"/>
    </row>
    <row r="132" spans="1:26" ht="11" customHeight="1" x14ac:dyDescent="0.55000000000000004">
      <c r="A132" s="4" t="s">
        <v>88</v>
      </c>
      <c r="B132" s="5">
        <v>22</v>
      </c>
      <c r="C132" s="6">
        <v>3.4</v>
      </c>
      <c r="D132" s="2"/>
    </row>
    <row r="134" spans="1:26" ht="11" customHeight="1" x14ac:dyDescent="0.55000000000000004">
      <c r="A134" s="29" t="s">
        <v>16</v>
      </c>
      <c r="B134" s="29"/>
      <c r="C134" s="29"/>
      <c r="Z134" s="1" t="s">
        <v>17</v>
      </c>
    </row>
    <row r="135" spans="1:26" ht="11" customHeight="1" x14ac:dyDescent="0.15">
      <c r="A135" s="3" t="s">
        <v>60</v>
      </c>
      <c r="B135" s="3" t="s">
        <v>61</v>
      </c>
      <c r="C135" s="3" t="s">
        <v>62</v>
      </c>
    </row>
    <row r="136" spans="1:26" ht="11" customHeight="1" x14ac:dyDescent="0.55000000000000004">
      <c r="A136" s="4" t="s">
        <v>83</v>
      </c>
      <c r="B136" s="5">
        <v>650</v>
      </c>
      <c r="C136" s="6">
        <v>100</v>
      </c>
      <c r="D136" s="2"/>
    </row>
    <row r="137" spans="1:26" ht="11" customHeight="1" x14ac:dyDescent="0.55000000000000004">
      <c r="A137" s="4" t="s">
        <v>174</v>
      </c>
      <c r="B137" s="5">
        <v>409</v>
      </c>
      <c r="C137" s="6">
        <v>62.9</v>
      </c>
      <c r="D137" s="2"/>
    </row>
    <row r="138" spans="1:26" ht="11" customHeight="1" x14ac:dyDescent="0.55000000000000004">
      <c r="A138" s="4" t="s">
        <v>175</v>
      </c>
      <c r="B138" s="5">
        <v>227</v>
      </c>
      <c r="C138" s="6">
        <v>34.9</v>
      </c>
      <c r="D138" s="2"/>
    </row>
    <row r="139" spans="1:26" ht="11" customHeight="1" x14ac:dyDescent="0.55000000000000004">
      <c r="A139" s="4" t="s">
        <v>88</v>
      </c>
      <c r="B139" s="5">
        <v>14</v>
      </c>
      <c r="C139" s="6">
        <v>2.2000000000000002</v>
      </c>
      <c r="D139" s="2"/>
    </row>
    <row r="141" spans="1:26" ht="55" customHeight="1" x14ac:dyDescent="0.55000000000000004">
      <c r="A141" s="29" t="s">
        <v>70</v>
      </c>
      <c r="B141" s="29"/>
      <c r="C141" s="29"/>
      <c r="Z141" s="1" t="s">
        <v>18</v>
      </c>
    </row>
    <row r="142" spans="1:26" ht="11" customHeight="1" x14ac:dyDescent="0.15">
      <c r="A142" s="3" t="s">
        <v>60</v>
      </c>
      <c r="B142" s="3" t="s">
        <v>61</v>
      </c>
      <c r="C142" s="3" t="s">
        <v>62</v>
      </c>
    </row>
    <row r="143" spans="1:26" ht="11" customHeight="1" x14ac:dyDescent="0.55000000000000004">
      <c r="A143" s="4" t="s">
        <v>83</v>
      </c>
      <c r="B143" s="5">
        <v>409</v>
      </c>
      <c r="C143" s="6">
        <v>100</v>
      </c>
      <c r="D143" s="2"/>
    </row>
    <row r="144" spans="1:26" ht="11" customHeight="1" x14ac:dyDescent="0.55000000000000004">
      <c r="A144" s="4" t="s">
        <v>175</v>
      </c>
      <c r="B144" s="5">
        <v>110</v>
      </c>
      <c r="C144" s="6">
        <v>26.9</v>
      </c>
      <c r="D144" s="2"/>
    </row>
    <row r="145" spans="1:26" ht="11" customHeight="1" x14ac:dyDescent="0.55000000000000004">
      <c r="A145" s="4" t="s">
        <v>176</v>
      </c>
      <c r="B145" s="5">
        <v>31</v>
      </c>
      <c r="C145" s="6">
        <v>7.6</v>
      </c>
      <c r="D145" s="2"/>
    </row>
    <row r="146" spans="1:26" ht="11" customHeight="1" x14ac:dyDescent="0.55000000000000004">
      <c r="A146" s="4" t="s">
        <v>177</v>
      </c>
      <c r="B146" s="5">
        <v>92</v>
      </c>
      <c r="C146" s="6">
        <v>22.5</v>
      </c>
      <c r="D146" s="2"/>
    </row>
    <row r="147" spans="1:26" ht="11" customHeight="1" x14ac:dyDescent="0.55000000000000004">
      <c r="A147" s="4" t="s">
        <v>178</v>
      </c>
      <c r="B147" s="5">
        <v>6</v>
      </c>
      <c r="C147" s="6">
        <v>1.5</v>
      </c>
      <c r="D147" s="2"/>
    </row>
    <row r="148" spans="1:26" ht="11" customHeight="1" x14ac:dyDescent="0.55000000000000004">
      <c r="A148" s="4" t="s">
        <v>179</v>
      </c>
      <c r="B148" s="5">
        <v>4</v>
      </c>
      <c r="C148" s="6">
        <v>1</v>
      </c>
      <c r="D148" s="2"/>
    </row>
    <row r="149" spans="1:26" ht="11" customHeight="1" x14ac:dyDescent="0.55000000000000004">
      <c r="A149" s="4" t="s">
        <v>180</v>
      </c>
      <c r="B149" s="5">
        <v>9</v>
      </c>
      <c r="C149" s="6">
        <v>2.2000000000000002</v>
      </c>
      <c r="D149" s="2"/>
    </row>
    <row r="150" spans="1:26" ht="11" customHeight="1" x14ac:dyDescent="0.55000000000000004">
      <c r="A150" s="4" t="s">
        <v>88</v>
      </c>
      <c r="B150" s="5">
        <v>157</v>
      </c>
      <c r="C150" s="6">
        <v>38.4</v>
      </c>
      <c r="D150" s="2"/>
    </row>
    <row r="152" spans="1:26" ht="11" customHeight="1" x14ac:dyDescent="0.55000000000000004">
      <c r="A152" s="29" t="s">
        <v>19</v>
      </c>
      <c r="B152" s="29"/>
      <c r="C152" s="29"/>
      <c r="Z152" s="1" t="s">
        <v>20</v>
      </c>
    </row>
    <row r="153" spans="1:26" ht="11" customHeight="1" x14ac:dyDescent="0.15">
      <c r="A153" s="3" t="s">
        <v>60</v>
      </c>
      <c r="B153" s="3" t="s">
        <v>61</v>
      </c>
      <c r="C153" s="3" t="s">
        <v>62</v>
      </c>
    </row>
    <row r="154" spans="1:26" ht="11" customHeight="1" x14ac:dyDescent="0.55000000000000004">
      <c r="A154" s="4" t="s">
        <v>83</v>
      </c>
      <c r="B154" s="5">
        <v>409</v>
      </c>
      <c r="C154" s="6">
        <v>100</v>
      </c>
      <c r="D154" s="2"/>
    </row>
    <row r="155" spans="1:26" ht="11" customHeight="1" x14ac:dyDescent="0.55000000000000004">
      <c r="A155" s="4" t="s">
        <v>175</v>
      </c>
      <c r="B155" s="5">
        <v>129</v>
      </c>
      <c r="C155" s="6">
        <v>31.5</v>
      </c>
      <c r="D155" s="2"/>
    </row>
    <row r="156" spans="1:26" ht="11" customHeight="1" x14ac:dyDescent="0.55000000000000004">
      <c r="A156" s="4" t="s">
        <v>176</v>
      </c>
      <c r="B156" s="5">
        <v>30</v>
      </c>
      <c r="C156" s="6">
        <v>7.3</v>
      </c>
      <c r="D156" s="2"/>
    </row>
    <row r="157" spans="1:26" ht="11" customHeight="1" x14ac:dyDescent="0.55000000000000004">
      <c r="A157" s="4" t="s">
        <v>177</v>
      </c>
      <c r="B157" s="5">
        <v>19</v>
      </c>
      <c r="C157" s="6">
        <v>4.5999999999999996</v>
      </c>
      <c r="D157" s="2"/>
    </row>
    <row r="158" spans="1:26" ht="11" customHeight="1" x14ac:dyDescent="0.55000000000000004">
      <c r="A158" s="4" t="s">
        <v>178</v>
      </c>
      <c r="B158" s="5">
        <v>3</v>
      </c>
      <c r="C158" s="6">
        <v>0.7</v>
      </c>
      <c r="D158" s="2"/>
    </row>
    <row r="159" spans="1:26" ht="11" customHeight="1" x14ac:dyDescent="0.55000000000000004">
      <c r="A159" s="4" t="s">
        <v>179</v>
      </c>
      <c r="B159" s="5" t="s">
        <v>118</v>
      </c>
      <c r="C159" s="6" t="s">
        <v>118</v>
      </c>
      <c r="D159" s="2"/>
    </row>
    <row r="160" spans="1:26" ht="11" customHeight="1" x14ac:dyDescent="0.55000000000000004">
      <c r="A160" s="4" t="s">
        <v>180</v>
      </c>
      <c r="B160" s="5">
        <v>1</v>
      </c>
      <c r="C160" s="6">
        <v>0.2</v>
      </c>
      <c r="D160" s="2"/>
    </row>
    <row r="161" spans="1:26" ht="11" customHeight="1" x14ac:dyDescent="0.55000000000000004">
      <c r="A161" s="4" t="s">
        <v>88</v>
      </c>
      <c r="B161" s="5">
        <v>227</v>
      </c>
      <c r="C161" s="6">
        <v>55.5</v>
      </c>
      <c r="D161" s="2"/>
    </row>
    <row r="163" spans="1:26" ht="11" customHeight="1" x14ac:dyDescent="0.55000000000000004">
      <c r="A163" s="29" t="s">
        <v>21</v>
      </c>
      <c r="B163" s="29"/>
      <c r="C163" s="29"/>
      <c r="Z163" s="1" t="s">
        <v>22</v>
      </c>
    </row>
    <row r="164" spans="1:26" ht="11" customHeight="1" x14ac:dyDescent="0.15">
      <c r="A164" s="3" t="s">
        <v>60</v>
      </c>
      <c r="B164" s="3" t="s">
        <v>61</v>
      </c>
      <c r="C164" s="3" t="s">
        <v>62</v>
      </c>
    </row>
    <row r="165" spans="1:26" ht="11" customHeight="1" x14ac:dyDescent="0.55000000000000004">
      <c r="A165" s="4" t="s">
        <v>83</v>
      </c>
      <c r="B165" s="5">
        <v>409</v>
      </c>
      <c r="C165" s="6">
        <v>100</v>
      </c>
      <c r="D165" s="2"/>
    </row>
    <row r="166" spans="1:26" ht="11" customHeight="1" x14ac:dyDescent="0.55000000000000004">
      <c r="A166" s="4" t="s">
        <v>175</v>
      </c>
      <c r="B166" s="5">
        <v>102</v>
      </c>
      <c r="C166" s="6">
        <v>24.9</v>
      </c>
      <c r="D166" s="2"/>
    </row>
    <row r="167" spans="1:26" ht="11" customHeight="1" x14ac:dyDescent="0.55000000000000004">
      <c r="A167" s="4" t="s">
        <v>176</v>
      </c>
      <c r="B167" s="5">
        <v>69</v>
      </c>
      <c r="C167" s="6">
        <v>16.899999999999999</v>
      </c>
      <c r="D167" s="2"/>
    </row>
    <row r="168" spans="1:26" ht="11" customHeight="1" x14ac:dyDescent="0.55000000000000004">
      <c r="A168" s="4" t="s">
        <v>177</v>
      </c>
      <c r="B168" s="5">
        <v>31</v>
      </c>
      <c r="C168" s="6">
        <v>7.6</v>
      </c>
      <c r="D168" s="2"/>
    </row>
    <row r="169" spans="1:26" ht="11" customHeight="1" x14ac:dyDescent="0.55000000000000004">
      <c r="A169" s="4" t="s">
        <v>178</v>
      </c>
      <c r="B169" s="5">
        <v>2</v>
      </c>
      <c r="C169" s="6">
        <v>0.5</v>
      </c>
      <c r="D169" s="2"/>
    </row>
    <row r="170" spans="1:26" ht="11" customHeight="1" x14ac:dyDescent="0.55000000000000004">
      <c r="A170" s="4" t="s">
        <v>179</v>
      </c>
      <c r="B170" s="5">
        <v>3</v>
      </c>
      <c r="C170" s="6">
        <v>0.7</v>
      </c>
      <c r="D170" s="2"/>
    </row>
    <row r="171" spans="1:26" ht="11" customHeight="1" x14ac:dyDescent="0.55000000000000004">
      <c r="A171" s="4" t="s">
        <v>180</v>
      </c>
      <c r="B171" s="5">
        <v>1</v>
      </c>
      <c r="C171" s="6">
        <v>0.2</v>
      </c>
      <c r="D171" s="2"/>
    </row>
    <row r="172" spans="1:26" ht="11" customHeight="1" x14ac:dyDescent="0.55000000000000004">
      <c r="A172" s="4" t="s">
        <v>88</v>
      </c>
      <c r="B172" s="5">
        <v>201</v>
      </c>
      <c r="C172" s="6">
        <v>49.1</v>
      </c>
      <c r="D172" s="2"/>
    </row>
    <row r="174" spans="1:26" ht="11" customHeight="1" x14ac:dyDescent="0.55000000000000004">
      <c r="A174" s="29" t="s">
        <v>23</v>
      </c>
      <c r="B174" s="29"/>
      <c r="C174" s="29"/>
      <c r="Z174" s="1" t="s">
        <v>24</v>
      </c>
    </row>
    <row r="175" spans="1:26" ht="11" customHeight="1" x14ac:dyDescent="0.15">
      <c r="A175" s="3" t="s">
        <v>60</v>
      </c>
      <c r="B175" s="3" t="s">
        <v>61</v>
      </c>
      <c r="C175" s="3" t="s">
        <v>62</v>
      </c>
    </row>
    <row r="176" spans="1:26" ht="11" customHeight="1" x14ac:dyDescent="0.55000000000000004">
      <c r="A176" s="4" t="s">
        <v>83</v>
      </c>
      <c r="B176" s="5">
        <v>409</v>
      </c>
      <c r="C176" s="6">
        <v>100</v>
      </c>
      <c r="D176" s="2"/>
    </row>
    <row r="177" spans="1:26" ht="11" customHeight="1" x14ac:dyDescent="0.55000000000000004">
      <c r="A177" s="4" t="s">
        <v>175</v>
      </c>
      <c r="B177" s="5">
        <v>102</v>
      </c>
      <c r="C177" s="6">
        <v>24.9</v>
      </c>
      <c r="D177" s="2"/>
    </row>
    <row r="178" spans="1:26" ht="11" customHeight="1" x14ac:dyDescent="0.55000000000000004">
      <c r="A178" s="4" t="s">
        <v>176</v>
      </c>
      <c r="B178" s="5">
        <v>59</v>
      </c>
      <c r="C178" s="6">
        <v>14.4</v>
      </c>
      <c r="D178" s="2"/>
    </row>
    <row r="179" spans="1:26" ht="11" customHeight="1" x14ac:dyDescent="0.55000000000000004">
      <c r="A179" s="4" t="s">
        <v>177</v>
      </c>
      <c r="B179" s="5">
        <v>40</v>
      </c>
      <c r="C179" s="6">
        <v>9.8000000000000007</v>
      </c>
      <c r="D179" s="2"/>
    </row>
    <row r="180" spans="1:26" ht="11" customHeight="1" x14ac:dyDescent="0.55000000000000004">
      <c r="A180" s="4" t="s">
        <v>178</v>
      </c>
      <c r="B180" s="5">
        <v>6</v>
      </c>
      <c r="C180" s="6">
        <v>1.5</v>
      </c>
      <c r="D180" s="2"/>
    </row>
    <row r="181" spans="1:26" ht="11" customHeight="1" x14ac:dyDescent="0.55000000000000004">
      <c r="A181" s="4" t="s">
        <v>179</v>
      </c>
      <c r="B181" s="5">
        <v>3</v>
      </c>
      <c r="C181" s="6">
        <v>0.7</v>
      </c>
      <c r="D181" s="2"/>
    </row>
    <row r="182" spans="1:26" ht="11" customHeight="1" x14ac:dyDescent="0.55000000000000004">
      <c r="A182" s="4" t="s">
        <v>180</v>
      </c>
      <c r="B182" s="5">
        <v>1</v>
      </c>
      <c r="C182" s="6">
        <v>0.2</v>
      </c>
      <c r="D182" s="2"/>
    </row>
    <row r="183" spans="1:26" ht="11" customHeight="1" x14ac:dyDescent="0.55000000000000004">
      <c r="A183" s="4" t="s">
        <v>88</v>
      </c>
      <c r="B183" s="5">
        <v>198</v>
      </c>
      <c r="C183" s="6">
        <v>48.4</v>
      </c>
      <c r="D183" s="2"/>
    </row>
    <row r="185" spans="1:26" ht="11" customHeight="1" x14ac:dyDescent="0.55000000000000004">
      <c r="A185" s="29" t="s">
        <v>25</v>
      </c>
      <c r="B185" s="29"/>
      <c r="C185" s="29"/>
      <c r="Z185" s="1" t="s">
        <v>26</v>
      </c>
    </row>
    <row r="186" spans="1:26" ht="11" customHeight="1" x14ac:dyDescent="0.15">
      <c r="A186" s="3" t="s">
        <v>60</v>
      </c>
      <c r="B186" s="3" t="s">
        <v>61</v>
      </c>
      <c r="C186" s="3" t="s">
        <v>62</v>
      </c>
    </row>
    <row r="187" spans="1:26" ht="11" customHeight="1" x14ac:dyDescent="0.55000000000000004">
      <c r="A187" s="4" t="s">
        <v>83</v>
      </c>
      <c r="B187" s="5">
        <v>409</v>
      </c>
      <c r="C187" s="6">
        <v>100</v>
      </c>
      <c r="D187" s="2"/>
    </row>
    <row r="188" spans="1:26" ht="11" customHeight="1" x14ac:dyDescent="0.55000000000000004">
      <c r="A188" s="4" t="s">
        <v>175</v>
      </c>
      <c r="B188" s="5">
        <v>68</v>
      </c>
      <c r="C188" s="6">
        <v>16.600000000000001</v>
      </c>
      <c r="D188" s="2"/>
    </row>
    <row r="189" spans="1:26" ht="11" customHeight="1" x14ac:dyDescent="0.55000000000000004">
      <c r="A189" s="4" t="s">
        <v>176</v>
      </c>
      <c r="B189" s="5">
        <v>44</v>
      </c>
      <c r="C189" s="6">
        <v>10.8</v>
      </c>
      <c r="D189" s="2"/>
    </row>
    <row r="190" spans="1:26" ht="11" customHeight="1" x14ac:dyDescent="0.55000000000000004">
      <c r="A190" s="4" t="s">
        <v>177</v>
      </c>
      <c r="B190" s="5">
        <v>81</v>
      </c>
      <c r="C190" s="6">
        <v>19.8</v>
      </c>
      <c r="D190" s="2"/>
    </row>
    <row r="191" spans="1:26" ht="11" customHeight="1" x14ac:dyDescent="0.55000000000000004">
      <c r="A191" s="4" t="s">
        <v>178</v>
      </c>
      <c r="B191" s="5">
        <v>53</v>
      </c>
      <c r="C191" s="6">
        <v>13</v>
      </c>
      <c r="D191" s="2"/>
    </row>
    <row r="192" spans="1:26" ht="11" customHeight="1" x14ac:dyDescent="0.55000000000000004">
      <c r="A192" s="4" t="s">
        <v>179</v>
      </c>
      <c r="B192" s="5">
        <v>18</v>
      </c>
      <c r="C192" s="6">
        <v>4.4000000000000004</v>
      </c>
      <c r="D192" s="2"/>
    </row>
    <row r="193" spans="1:26" ht="11" customHeight="1" x14ac:dyDescent="0.55000000000000004">
      <c r="A193" s="4" t="s">
        <v>180</v>
      </c>
      <c r="B193" s="5">
        <v>8</v>
      </c>
      <c r="C193" s="6">
        <v>2</v>
      </c>
      <c r="D193" s="2"/>
    </row>
    <row r="194" spans="1:26" ht="11" customHeight="1" x14ac:dyDescent="0.55000000000000004">
      <c r="A194" s="4" t="s">
        <v>88</v>
      </c>
      <c r="B194" s="5">
        <v>137</v>
      </c>
      <c r="C194" s="6">
        <v>33.5</v>
      </c>
      <c r="D194" s="2"/>
    </row>
    <row r="196" spans="1:26" ht="11" customHeight="1" x14ac:dyDescent="0.55000000000000004">
      <c r="A196" s="29" t="s">
        <v>27</v>
      </c>
      <c r="B196" s="29"/>
      <c r="C196" s="29"/>
      <c r="Z196" s="1" t="s">
        <v>28</v>
      </c>
    </row>
    <row r="197" spans="1:26" ht="11" customHeight="1" x14ac:dyDescent="0.15">
      <c r="A197" s="3" t="s">
        <v>60</v>
      </c>
      <c r="B197" s="3" t="s">
        <v>61</v>
      </c>
      <c r="C197" s="3" t="s">
        <v>62</v>
      </c>
    </row>
    <row r="198" spans="1:26" ht="11" customHeight="1" x14ac:dyDescent="0.55000000000000004">
      <c r="A198" s="4" t="s">
        <v>83</v>
      </c>
      <c r="B198" s="5">
        <v>409</v>
      </c>
      <c r="C198" s="6">
        <v>100</v>
      </c>
      <c r="D198" s="2"/>
    </row>
    <row r="199" spans="1:26" ht="11" customHeight="1" x14ac:dyDescent="0.55000000000000004">
      <c r="A199" s="4" t="s">
        <v>175</v>
      </c>
      <c r="B199" s="5">
        <v>114</v>
      </c>
      <c r="C199" s="6">
        <v>27.9</v>
      </c>
      <c r="D199" s="2"/>
    </row>
    <row r="200" spans="1:26" ht="11" customHeight="1" x14ac:dyDescent="0.55000000000000004">
      <c r="A200" s="4" t="s">
        <v>176</v>
      </c>
      <c r="B200" s="5">
        <v>35</v>
      </c>
      <c r="C200" s="6">
        <v>8.6</v>
      </c>
      <c r="D200" s="2"/>
    </row>
    <row r="201" spans="1:26" ht="11" customHeight="1" x14ac:dyDescent="0.55000000000000004">
      <c r="A201" s="4" t="s">
        <v>177</v>
      </c>
      <c r="B201" s="5">
        <v>31</v>
      </c>
      <c r="C201" s="6">
        <v>7.6</v>
      </c>
      <c r="D201" s="2"/>
    </row>
    <row r="202" spans="1:26" ht="11" customHeight="1" x14ac:dyDescent="0.55000000000000004">
      <c r="A202" s="4" t="s">
        <v>178</v>
      </c>
      <c r="B202" s="5">
        <v>14</v>
      </c>
      <c r="C202" s="6">
        <v>3.4</v>
      </c>
      <c r="D202" s="2"/>
    </row>
    <row r="203" spans="1:26" ht="11" customHeight="1" x14ac:dyDescent="0.55000000000000004">
      <c r="A203" s="4" t="s">
        <v>179</v>
      </c>
      <c r="B203" s="5">
        <v>5</v>
      </c>
      <c r="C203" s="6">
        <v>1.2</v>
      </c>
      <c r="D203" s="2"/>
    </row>
    <row r="204" spans="1:26" ht="11" customHeight="1" x14ac:dyDescent="0.55000000000000004">
      <c r="A204" s="4" t="s">
        <v>180</v>
      </c>
      <c r="B204" s="5">
        <v>10</v>
      </c>
      <c r="C204" s="6">
        <v>2.4</v>
      </c>
      <c r="D204" s="2"/>
    </row>
    <row r="205" spans="1:26" ht="11" customHeight="1" x14ac:dyDescent="0.55000000000000004">
      <c r="A205" s="4" t="s">
        <v>88</v>
      </c>
      <c r="B205" s="5">
        <v>200</v>
      </c>
      <c r="C205" s="6">
        <v>48.9</v>
      </c>
      <c r="D205" s="2"/>
    </row>
    <row r="207" spans="1:26" ht="11" customHeight="1" x14ac:dyDescent="0.55000000000000004">
      <c r="A207" s="29" t="s">
        <v>29</v>
      </c>
      <c r="B207" s="29"/>
      <c r="C207" s="29"/>
      <c r="Z207" s="1" t="s">
        <v>30</v>
      </c>
    </row>
    <row r="208" spans="1:26" ht="11" customHeight="1" x14ac:dyDescent="0.15">
      <c r="A208" s="3" t="s">
        <v>60</v>
      </c>
      <c r="B208" s="3" t="s">
        <v>61</v>
      </c>
      <c r="C208" s="3" t="s">
        <v>62</v>
      </c>
    </row>
    <row r="209" spans="1:26" ht="11" customHeight="1" x14ac:dyDescent="0.55000000000000004">
      <c r="A209" s="4" t="s">
        <v>83</v>
      </c>
      <c r="B209" s="5">
        <v>409</v>
      </c>
      <c r="C209" s="6">
        <v>100</v>
      </c>
      <c r="D209" s="2"/>
    </row>
    <row r="210" spans="1:26" ht="11" customHeight="1" x14ac:dyDescent="0.55000000000000004">
      <c r="A210" s="4" t="s">
        <v>175</v>
      </c>
      <c r="B210" s="5">
        <v>141</v>
      </c>
      <c r="C210" s="6">
        <v>34.5</v>
      </c>
      <c r="D210" s="2"/>
    </row>
    <row r="211" spans="1:26" ht="11" customHeight="1" x14ac:dyDescent="0.55000000000000004">
      <c r="A211" s="4" t="s">
        <v>176</v>
      </c>
      <c r="B211" s="5">
        <v>3</v>
      </c>
      <c r="C211" s="6">
        <v>0.7</v>
      </c>
      <c r="D211" s="2"/>
    </row>
    <row r="212" spans="1:26" ht="11" customHeight="1" x14ac:dyDescent="0.55000000000000004">
      <c r="A212" s="4" t="s">
        <v>177</v>
      </c>
      <c r="B212" s="5">
        <v>8</v>
      </c>
      <c r="C212" s="6">
        <v>2</v>
      </c>
      <c r="D212" s="2"/>
    </row>
    <row r="213" spans="1:26" ht="11" customHeight="1" x14ac:dyDescent="0.55000000000000004">
      <c r="A213" s="4" t="s">
        <v>178</v>
      </c>
      <c r="B213" s="5" t="s">
        <v>118</v>
      </c>
      <c r="C213" s="6" t="s">
        <v>118</v>
      </c>
      <c r="D213" s="2"/>
    </row>
    <row r="214" spans="1:26" ht="11" customHeight="1" x14ac:dyDescent="0.55000000000000004">
      <c r="A214" s="4" t="s">
        <v>179</v>
      </c>
      <c r="B214" s="5" t="s">
        <v>118</v>
      </c>
      <c r="C214" s="6" t="s">
        <v>118</v>
      </c>
      <c r="D214" s="2"/>
    </row>
    <row r="215" spans="1:26" ht="11" customHeight="1" x14ac:dyDescent="0.55000000000000004">
      <c r="A215" s="4" t="s">
        <v>180</v>
      </c>
      <c r="B215" s="5">
        <v>1</v>
      </c>
      <c r="C215" s="6">
        <v>0.2</v>
      </c>
      <c r="D215" s="2"/>
    </row>
    <row r="216" spans="1:26" ht="11" customHeight="1" x14ac:dyDescent="0.55000000000000004">
      <c r="A216" s="4" t="s">
        <v>88</v>
      </c>
      <c r="B216" s="5">
        <v>256</v>
      </c>
      <c r="C216" s="6">
        <v>62.6</v>
      </c>
      <c r="D216" s="2"/>
    </row>
    <row r="218" spans="1:26" ht="22" customHeight="1" x14ac:dyDescent="0.55000000000000004">
      <c r="A218" s="29" t="s">
        <v>71</v>
      </c>
      <c r="B218" s="29"/>
      <c r="C218" s="29"/>
      <c r="Z218" s="1" t="s">
        <v>31</v>
      </c>
    </row>
    <row r="219" spans="1:26" ht="11" customHeight="1" x14ac:dyDescent="0.15">
      <c r="A219" s="3" t="s">
        <v>60</v>
      </c>
      <c r="B219" s="3" t="s">
        <v>61</v>
      </c>
      <c r="C219" s="3" t="s">
        <v>62</v>
      </c>
    </row>
    <row r="220" spans="1:26" ht="11" customHeight="1" x14ac:dyDescent="0.55000000000000004">
      <c r="A220" s="4" t="s">
        <v>83</v>
      </c>
      <c r="B220" s="5">
        <v>409</v>
      </c>
      <c r="C220" s="6">
        <v>100</v>
      </c>
      <c r="D220" s="2"/>
    </row>
    <row r="221" spans="1:26" ht="11" customHeight="1" x14ac:dyDescent="0.55000000000000004">
      <c r="A221" s="4" t="s">
        <v>175</v>
      </c>
      <c r="B221" s="5">
        <v>279</v>
      </c>
      <c r="C221" s="6">
        <v>68.2</v>
      </c>
      <c r="D221" s="2"/>
    </row>
    <row r="222" spans="1:26" ht="11" customHeight="1" x14ac:dyDescent="0.55000000000000004">
      <c r="A222" s="4" t="s">
        <v>174</v>
      </c>
      <c r="B222" s="5">
        <v>55</v>
      </c>
      <c r="C222" s="6">
        <v>13.4</v>
      </c>
      <c r="D222" s="2"/>
    </row>
    <row r="223" spans="1:26" ht="11" customHeight="1" x14ac:dyDescent="0.55000000000000004">
      <c r="A223" s="4" t="s">
        <v>88</v>
      </c>
      <c r="B223" s="5">
        <v>75</v>
      </c>
      <c r="C223" s="6">
        <v>18.3</v>
      </c>
      <c r="D223" s="2"/>
    </row>
    <row r="225" spans="1:26" ht="11" customHeight="1" x14ac:dyDescent="0.55000000000000004">
      <c r="A225" s="29" t="s">
        <v>32</v>
      </c>
      <c r="B225" s="29"/>
      <c r="C225" s="29"/>
      <c r="Z225" s="1" t="s">
        <v>33</v>
      </c>
    </row>
    <row r="226" spans="1:26" ht="11" customHeight="1" x14ac:dyDescent="0.15">
      <c r="A226" s="3" t="s">
        <v>60</v>
      </c>
      <c r="B226" s="3" t="s">
        <v>61</v>
      </c>
      <c r="C226" s="3" t="s">
        <v>62</v>
      </c>
    </row>
    <row r="227" spans="1:26" ht="11" customHeight="1" x14ac:dyDescent="0.55000000000000004">
      <c r="A227" s="4" t="s">
        <v>83</v>
      </c>
      <c r="B227" s="5">
        <v>409</v>
      </c>
      <c r="C227" s="6">
        <v>100</v>
      </c>
      <c r="D227" s="2"/>
    </row>
    <row r="228" spans="1:26" ht="11" customHeight="1" x14ac:dyDescent="0.55000000000000004">
      <c r="A228" s="4" t="s">
        <v>175</v>
      </c>
      <c r="B228" s="5">
        <v>286</v>
      </c>
      <c r="C228" s="6">
        <v>69.900000000000006</v>
      </c>
      <c r="D228" s="2"/>
    </row>
    <row r="229" spans="1:26" ht="11" customHeight="1" x14ac:dyDescent="0.55000000000000004">
      <c r="A229" s="4" t="s">
        <v>174</v>
      </c>
      <c r="B229" s="5">
        <v>17</v>
      </c>
      <c r="C229" s="6">
        <v>4.2</v>
      </c>
      <c r="D229" s="2"/>
    </row>
    <row r="230" spans="1:26" ht="11" customHeight="1" x14ac:dyDescent="0.55000000000000004">
      <c r="A230" s="4" t="s">
        <v>88</v>
      </c>
      <c r="B230" s="5">
        <v>106</v>
      </c>
      <c r="C230" s="6">
        <v>25.9</v>
      </c>
      <c r="D230" s="2"/>
    </row>
    <row r="232" spans="1:26" ht="11" customHeight="1" x14ac:dyDescent="0.55000000000000004">
      <c r="A232" s="29" t="s">
        <v>34</v>
      </c>
      <c r="B232" s="29"/>
      <c r="C232" s="29"/>
      <c r="Z232" s="1" t="s">
        <v>35</v>
      </c>
    </row>
    <row r="233" spans="1:26" ht="11" customHeight="1" x14ac:dyDescent="0.15">
      <c r="A233" s="3" t="s">
        <v>60</v>
      </c>
      <c r="B233" s="3" t="s">
        <v>61</v>
      </c>
      <c r="C233" s="3" t="s">
        <v>62</v>
      </c>
    </row>
    <row r="234" spans="1:26" ht="11" customHeight="1" x14ac:dyDescent="0.55000000000000004">
      <c r="A234" s="4" t="s">
        <v>83</v>
      </c>
      <c r="B234" s="5">
        <v>409</v>
      </c>
      <c r="C234" s="6">
        <v>100</v>
      </c>
      <c r="D234" s="2"/>
    </row>
    <row r="235" spans="1:26" ht="11" customHeight="1" x14ac:dyDescent="0.55000000000000004">
      <c r="A235" s="4" t="s">
        <v>175</v>
      </c>
      <c r="B235" s="5">
        <v>290</v>
      </c>
      <c r="C235" s="6">
        <v>70.900000000000006</v>
      </c>
      <c r="D235" s="2"/>
    </row>
    <row r="236" spans="1:26" ht="11" customHeight="1" x14ac:dyDescent="0.55000000000000004">
      <c r="A236" s="4" t="s">
        <v>174</v>
      </c>
      <c r="B236" s="5">
        <v>11</v>
      </c>
      <c r="C236" s="6">
        <v>2.7</v>
      </c>
      <c r="D236" s="2"/>
    </row>
    <row r="237" spans="1:26" ht="11" customHeight="1" x14ac:dyDescent="0.55000000000000004">
      <c r="A237" s="4" t="s">
        <v>88</v>
      </c>
      <c r="B237" s="5">
        <v>108</v>
      </c>
      <c r="C237" s="6">
        <v>26.4</v>
      </c>
      <c r="D237" s="2"/>
    </row>
    <row r="239" spans="1:26" ht="22" customHeight="1" x14ac:dyDescent="0.55000000000000004">
      <c r="A239" s="29" t="s">
        <v>72</v>
      </c>
      <c r="B239" s="29"/>
      <c r="C239" s="29"/>
      <c r="Z239" s="1" t="s">
        <v>36</v>
      </c>
    </row>
    <row r="240" spans="1:26" ht="11" customHeight="1" x14ac:dyDescent="0.15">
      <c r="A240" s="3" t="s">
        <v>60</v>
      </c>
      <c r="B240" s="3" t="s">
        <v>61</v>
      </c>
      <c r="C240" s="3" t="s">
        <v>62</v>
      </c>
    </row>
    <row r="241" spans="1:26" ht="11" customHeight="1" x14ac:dyDescent="0.55000000000000004">
      <c r="A241" s="4" t="s">
        <v>83</v>
      </c>
      <c r="B241" s="5">
        <v>409</v>
      </c>
      <c r="C241" s="6">
        <v>100</v>
      </c>
      <c r="D241" s="2"/>
    </row>
    <row r="242" spans="1:26" ht="11" customHeight="1" x14ac:dyDescent="0.55000000000000004">
      <c r="A242" s="4" t="s">
        <v>175</v>
      </c>
      <c r="B242" s="5">
        <v>275</v>
      </c>
      <c r="C242" s="6">
        <v>67.2</v>
      </c>
      <c r="D242" s="2"/>
    </row>
    <row r="243" spans="1:26" ht="11" customHeight="1" x14ac:dyDescent="0.55000000000000004">
      <c r="A243" s="4" t="s">
        <v>181</v>
      </c>
      <c r="B243" s="5">
        <v>52</v>
      </c>
      <c r="C243" s="6">
        <v>12.7</v>
      </c>
      <c r="D243" s="2"/>
    </row>
    <row r="244" spans="1:26" ht="11" customHeight="1" x14ac:dyDescent="0.55000000000000004">
      <c r="A244" s="4" t="s">
        <v>182</v>
      </c>
      <c r="B244" s="5">
        <v>31</v>
      </c>
      <c r="C244" s="6">
        <v>7.6</v>
      </c>
      <c r="D244" s="2"/>
    </row>
    <row r="245" spans="1:26" ht="11" customHeight="1" x14ac:dyDescent="0.55000000000000004">
      <c r="A245" s="4" t="s">
        <v>183</v>
      </c>
      <c r="B245" s="5">
        <v>2</v>
      </c>
      <c r="C245" s="6">
        <v>0.5</v>
      </c>
      <c r="D245" s="2"/>
    </row>
    <row r="246" spans="1:26" ht="11" customHeight="1" x14ac:dyDescent="0.55000000000000004">
      <c r="A246" s="4" t="s">
        <v>184</v>
      </c>
      <c r="B246" s="5">
        <v>5</v>
      </c>
      <c r="C246" s="6">
        <v>1.2</v>
      </c>
      <c r="D246" s="2"/>
    </row>
    <row r="247" spans="1:26" ht="11" customHeight="1" x14ac:dyDescent="0.55000000000000004">
      <c r="A247" s="4" t="s">
        <v>88</v>
      </c>
      <c r="B247" s="5">
        <v>44</v>
      </c>
      <c r="C247" s="6">
        <v>10.8</v>
      </c>
      <c r="D247" s="2"/>
    </row>
    <row r="249" spans="1:26" ht="22" customHeight="1" x14ac:dyDescent="0.55000000000000004">
      <c r="A249" s="29" t="s">
        <v>73</v>
      </c>
      <c r="B249" s="29"/>
      <c r="C249" s="29"/>
      <c r="Z249" s="1" t="s">
        <v>37</v>
      </c>
    </row>
    <row r="250" spans="1:26" ht="11" customHeight="1" x14ac:dyDescent="0.15">
      <c r="A250" s="3" t="s">
        <v>60</v>
      </c>
      <c r="B250" s="3" t="s">
        <v>61</v>
      </c>
      <c r="C250" s="3" t="s">
        <v>62</v>
      </c>
    </row>
    <row r="251" spans="1:26" ht="11" customHeight="1" x14ac:dyDescent="0.55000000000000004">
      <c r="A251" s="4" t="s">
        <v>83</v>
      </c>
      <c r="B251" s="5">
        <v>409</v>
      </c>
      <c r="C251" s="6">
        <v>100</v>
      </c>
      <c r="D251" s="2"/>
    </row>
    <row r="252" spans="1:26" ht="11" customHeight="1" x14ac:dyDescent="0.55000000000000004">
      <c r="A252" s="4" t="s">
        <v>175</v>
      </c>
      <c r="B252" s="5">
        <v>293</v>
      </c>
      <c r="C252" s="6">
        <v>71.599999999999994</v>
      </c>
      <c r="D252" s="2"/>
    </row>
    <row r="253" spans="1:26" ht="11" customHeight="1" x14ac:dyDescent="0.55000000000000004">
      <c r="A253" s="4" t="s">
        <v>185</v>
      </c>
      <c r="B253" s="5">
        <v>38</v>
      </c>
      <c r="C253" s="6">
        <v>9.3000000000000007</v>
      </c>
      <c r="D253" s="2"/>
    </row>
    <row r="254" spans="1:26" ht="11" customHeight="1" x14ac:dyDescent="0.55000000000000004">
      <c r="A254" s="4" t="s">
        <v>186</v>
      </c>
      <c r="B254" s="5">
        <v>13</v>
      </c>
      <c r="C254" s="6">
        <v>3.2</v>
      </c>
      <c r="D254" s="2"/>
    </row>
    <row r="255" spans="1:26" ht="11" customHeight="1" x14ac:dyDescent="0.55000000000000004">
      <c r="A255" s="4" t="s">
        <v>187</v>
      </c>
      <c r="B255" s="5">
        <v>1</v>
      </c>
      <c r="C255" s="6">
        <v>0.2</v>
      </c>
      <c r="D255" s="2"/>
    </row>
    <row r="256" spans="1:26" ht="11" customHeight="1" x14ac:dyDescent="0.55000000000000004">
      <c r="A256" s="4" t="s">
        <v>188</v>
      </c>
      <c r="B256" s="5">
        <v>6</v>
      </c>
      <c r="C256" s="6">
        <v>1.5</v>
      </c>
      <c r="D256" s="2"/>
    </row>
    <row r="257" spans="1:26" ht="11" customHeight="1" x14ac:dyDescent="0.55000000000000004">
      <c r="A257" s="4" t="s">
        <v>88</v>
      </c>
      <c r="B257" s="5">
        <v>58</v>
      </c>
      <c r="C257" s="6">
        <v>14.2</v>
      </c>
      <c r="D257" s="2"/>
    </row>
    <row r="259" spans="1:26" ht="22" customHeight="1" x14ac:dyDescent="0.55000000000000004">
      <c r="A259" s="29" t="s">
        <v>74</v>
      </c>
      <c r="B259" s="29"/>
      <c r="C259" s="29"/>
      <c r="Z259" s="1" t="s">
        <v>38</v>
      </c>
    </row>
    <row r="260" spans="1:26" ht="11" customHeight="1" x14ac:dyDescent="0.15">
      <c r="A260" s="3" t="s">
        <v>60</v>
      </c>
      <c r="B260" s="3" t="s">
        <v>61</v>
      </c>
      <c r="C260" s="3" t="s">
        <v>62</v>
      </c>
    </row>
    <row r="261" spans="1:26" ht="11" customHeight="1" x14ac:dyDescent="0.55000000000000004">
      <c r="A261" s="4" t="s">
        <v>83</v>
      </c>
      <c r="B261" s="5">
        <v>227</v>
      </c>
      <c r="C261" s="6">
        <v>100</v>
      </c>
      <c r="D261" s="2"/>
    </row>
    <row r="262" spans="1:26" ht="11" customHeight="1" x14ac:dyDescent="0.55000000000000004">
      <c r="A262" s="4" t="s">
        <v>189</v>
      </c>
      <c r="B262" s="5">
        <v>80</v>
      </c>
      <c r="C262" s="6">
        <v>35.200000000000003</v>
      </c>
      <c r="D262" s="2"/>
    </row>
    <row r="263" spans="1:26" ht="11" customHeight="1" x14ac:dyDescent="0.55000000000000004">
      <c r="A263" s="4" t="s">
        <v>190</v>
      </c>
      <c r="B263" s="5">
        <v>41</v>
      </c>
      <c r="C263" s="6">
        <v>18.100000000000001</v>
      </c>
      <c r="D263" s="2"/>
    </row>
    <row r="264" spans="1:26" ht="11" customHeight="1" x14ac:dyDescent="0.55000000000000004">
      <c r="A264" s="4" t="s">
        <v>191</v>
      </c>
      <c r="B264" s="5">
        <v>25</v>
      </c>
      <c r="C264" s="6">
        <v>11</v>
      </c>
      <c r="D264" s="2"/>
    </row>
    <row r="265" spans="1:26" ht="11" customHeight="1" x14ac:dyDescent="0.55000000000000004">
      <c r="A265" s="4" t="s">
        <v>192</v>
      </c>
      <c r="B265" s="5">
        <v>1</v>
      </c>
      <c r="C265" s="6">
        <v>0.4</v>
      </c>
      <c r="D265" s="2"/>
    </row>
    <row r="266" spans="1:26" ht="11" customHeight="1" x14ac:dyDescent="0.55000000000000004">
      <c r="A266" s="4" t="s">
        <v>193</v>
      </c>
      <c r="B266" s="5">
        <v>3</v>
      </c>
      <c r="C266" s="6">
        <v>1.3</v>
      </c>
      <c r="D266" s="2"/>
    </row>
    <row r="267" spans="1:26" ht="11" customHeight="1" x14ac:dyDescent="0.55000000000000004">
      <c r="A267" s="4" t="s">
        <v>194</v>
      </c>
      <c r="B267" s="5">
        <v>3</v>
      </c>
      <c r="C267" s="6">
        <v>1.3</v>
      </c>
      <c r="D267" s="2"/>
    </row>
    <row r="268" spans="1:26" ht="11" customHeight="1" x14ac:dyDescent="0.55000000000000004">
      <c r="A268" s="4" t="s">
        <v>195</v>
      </c>
      <c r="B268" s="5">
        <v>9</v>
      </c>
      <c r="C268" s="6">
        <v>4</v>
      </c>
      <c r="D268" s="2"/>
    </row>
    <row r="269" spans="1:26" ht="11" customHeight="1" x14ac:dyDescent="0.55000000000000004">
      <c r="A269" s="4" t="s">
        <v>196</v>
      </c>
      <c r="B269" s="5">
        <v>10</v>
      </c>
      <c r="C269" s="6">
        <v>4.4000000000000004</v>
      </c>
      <c r="D269" s="2"/>
    </row>
    <row r="270" spans="1:26" ht="11" customHeight="1" x14ac:dyDescent="0.55000000000000004">
      <c r="A270" s="4" t="s">
        <v>87</v>
      </c>
      <c r="B270" s="5">
        <v>59</v>
      </c>
      <c r="C270" s="6">
        <v>26</v>
      </c>
      <c r="D270" s="2"/>
    </row>
    <row r="271" spans="1:26" ht="11" customHeight="1" x14ac:dyDescent="0.55000000000000004">
      <c r="A271" s="4" t="s">
        <v>88</v>
      </c>
      <c r="B271" s="5">
        <v>43</v>
      </c>
      <c r="C271" s="6">
        <v>18.899999999999999</v>
      </c>
      <c r="D271" s="2"/>
    </row>
    <row r="273" spans="1:26" ht="33" customHeight="1" x14ac:dyDescent="0.55000000000000004">
      <c r="A273" s="29" t="s">
        <v>75</v>
      </c>
      <c r="B273" s="29"/>
      <c r="C273" s="29"/>
      <c r="Z273" s="1" t="s">
        <v>39</v>
      </c>
    </row>
    <row r="274" spans="1:26" ht="11" customHeight="1" x14ac:dyDescent="0.15">
      <c r="A274" s="3" t="s">
        <v>60</v>
      </c>
      <c r="B274" s="3" t="s">
        <v>61</v>
      </c>
      <c r="C274" s="3" t="s">
        <v>62</v>
      </c>
    </row>
    <row r="275" spans="1:26" ht="11" customHeight="1" x14ac:dyDescent="0.55000000000000004">
      <c r="A275" s="4" t="s">
        <v>83</v>
      </c>
      <c r="B275" s="5">
        <v>650</v>
      </c>
      <c r="C275" s="6">
        <v>100</v>
      </c>
      <c r="D275" s="2"/>
    </row>
    <row r="276" spans="1:26" ht="11" customHeight="1" x14ac:dyDescent="0.55000000000000004">
      <c r="A276" s="4" t="s">
        <v>197</v>
      </c>
      <c r="B276" s="5">
        <v>46</v>
      </c>
      <c r="C276" s="6">
        <v>7.1</v>
      </c>
      <c r="D276" s="2"/>
    </row>
    <row r="277" spans="1:26" ht="11" customHeight="1" x14ac:dyDescent="0.55000000000000004">
      <c r="A277" s="4" t="s">
        <v>198</v>
      </c>
      <c r="B277" s="5">
        <v>21</v>
      </c>
      <c r="C277" s="6">
        <v>3.2</v>
      </c>
      <c r="D277" s="2"/>
    </row>
    <row r="278" spans="1:26" ht="11" customHeight="1" x14ac:dyDescent="0.55000000000000004">
      <c r="A278" s="4" t="s">
        <v>199</v>
      </c>
      <c r="B278" s="5">
        <v>31</v>
      </c>
      <c r="C278" s="6">
        <v>4.8</v>
      </c>
      <c r="D278" s="2"/>
    </row>
    <row r="279" spans="1:26" ht="11" customHeight="1" x14ac:dyDescent="0.55000000000000004">
      <c r="A279" s="4" t="s">
        <v>200</v>
      </c>
      <c r="B279" s="5">
        <v>29</v>
      </c>
      <c r="C279" s="6">
        <v>4.5</v>
      </c>
      <c r="D279" s="2"/>
    </row>
    <row r="280" spans="1:26" ht="11" customHeight="1" x14ac:dyDescent="0.55000000000000004">
      <c r="A280" s="4" t="s">
        <v>201</v>
      </c>
      <c r="B280" s="5">
        <v>22</v>
      </c>
      <c r="C280" s="6">
        <v>3.4</v>
      </c>
      <c r="D280" s="2"/>
    </row>
    <row r="281" spans="1:26" ht="11" customHeight="1" x14ac:dyDescent="0.55000000000000004">
      <c r="A281" s="4" t="s">
        <v>202</v>
      </c>
      <c r="B281" s="5">
        <v>25</v>
      </c>
      <c r="C281" s="6">
        <v>3.8</v>
      </c>
      <c r="D281" s="2"/>
    </row>
    <row r="282" spans="1:26" ht="11" customHeight="1" x14ac:dyDescent="0.55000000000000004">
      <c r="A282" s="4" t="s">
        <v>203</v>
      </c>
      <c r="B282" s="5">
        <v>47</v>
      </c>
      <c r="C282" s="6">
        <v>7.2</v>
      </c>
      <c r="D282" s="2"/>
    </row>
    <row r="283" spans="1:26" ht="11" customHeight="1" x14ac:dyDescent="0.55000000000000004">
      <c r="A283" s="4" t="s">
        <v>204</v>
      </c>
      <c r="B283" s="5">
        <v>20</v>
      </c>
      <c r="C283" s="6">
        <v>3.1</v>
      </c>
      <c r="D283" s="2"/>
    </row>
    <row r="284" spans="1:26" ht="11" customHeight="1" x14ac:dyDescent="0.55000000000000004">
      <c r="A284" s="4" t="s">
        <v>205</v>
      </c>
      <c r="B284" s="5">
        <v>31</v>
      </c>
      <c r="C284" s="6">
        <v>4.8</v>
      </c>
      <c r="D284" s="2"/>
    </row>
    <row r="285" spans="1:26" ht="11" customHeight="1" x14ac:dyDescent="0.55000000000000004">
      <c r="A285" s="4" t="s">
        <v>87</v>
      </c>
      <c r="B285" s="5">
        <v>26</v>
      </c>
      <c r="C285" s="6">
        <v>4</v>
      </c>
      <c r="D285" s="2"/>
    </row>
    <row r="286" spans="1:26" ht="11" customHeight="1" x14ac:dyDescent="0.55000000000000004">
      <c r="A286" s="4" t="s">
        <v>175</v>
      </c>
      <c r="B286" s="5">
        <v>384</v>
      </c>
      <c r="C286" s="6">
        <v>59.1</v>
      </c>
      <c r="D286" s="2"/>
    </row>
    <row r="287" spans="1:26" ht="11" customHeight="1" x14ac:dyDescent="0.55000000000000004">
      <c r="A287" s="4" t="s">
        <v>88</v>
      </c>
      <c r="B287" s="5">
        <v>104</v>
      </c>
      <c r="C287" s="6">
        <v>16</v>
      </c>
      <c r="D287" s="2"/>
    </row>
    <row r="289" spans="1:26" ht="33" customHeight="1" x14ac:dyDescent="0.55000000000000004">
      <c r="A289" s="29" t="s">
        <v>76</v>
      </c>
      <c r="B289" s="29"/>
      <c r="C289" s="29"/>
      <c r="Z289" s="1" t="s">
        <v>40</v>
      </c>
    </row>
    <row r="290" spans="1:26" ht="11" customHeight="1" x14ac:dyDescent="0.15">
      <c r="A290" s="3" t="s">
        <v>60</v>
      </c>
      <c r="B290" s="3" t="s">
        <v>61</v>
      </c>
      <c r="C290" s="3" t="s">
        <v>62</v>
      </c>
    </row>
    <row r="291" spans="1:26" ht="11" customHeight="1" x14ac:dyDescent="0.55000000000000004">
      <c r="A291" s="4" t="s">
        <v>83</v>
      </c>
      <c r="B291" s="5">
        <v>650</v>
      </c>
      <c r="C291" s="6">
        <v>100</v>
      </c>
      <c r="D291" s="2"/>
    </row>
    <row r="292" spans="1:26" ht="11" customHeight="1" x14ac:dyDescent="0.55000000000000004">
      <c r="A292" s="4" t="s">
        <v>197</v>
      </c>
      <c r="B292" s="5">
        <v>103</v>
      </c>
      <c r="C292" s="6">
        <v>15.8</v>
      </c>
      <c r="D292" s="2"/>
    </row>
    <row r="293" spans="1:26" ht="11" customHeight="1" x14ac:dyDescent="0.55000000000000004">
      <c r="A293" s="4" t="s">
        <v>198</v>
      </c>
      <c r="B293" s="5">
        <v>62</v>
      </c>
      <c r="C293" s="6">
        <v>9.5</v>
      </c>
      <c r="D293" s="2"/>
    </row>
    <row r="294" spans="1:26" ht="11" customHeight="1" x14ac:dyDescent="0.55000000000000004">
      <c r="A294" s="4" t="s">
        <v>199</v>
      </c>
      <c r="B294" s="5">
        <v>81</v>
      </c>
      <c r="C294" s="6">
        <v>12.5</v>
      </c>
      <c r="D294" s="2"/>
    </row>
    <row r="295" spans="1:26" ht="11" customHeight="1" x14ac:dyDescent="0.55000000000000004">
      <c r="A295" s="4" t="s">
        <v>200</v>
      </c>
      <c r="B295" s="5">
        <v>84</v>
      </c>
      <c r="C295" s="6">
        <v>12.9</v>
      </c>
      <c r="D295" s="2"/>
    </row>
    <row r="296" spans="1:26" ht="11" customHeight="1" x14ac:dyDescent="0.55000000000000004">
      <c r="A296" s="4" t="s">
        <v>201</v>
      </c>
      <c r="B296" s="5">
        <v>66</v>
      </c>
      <c r="C296" s="6">
        <v>10.199999999999999</v>
      </c>
      <c r="D296" s="2"/>
    </row>
    <row r="297" spans="1:26" ht="11" customHeight="1" x14ac:dyDescent="0.55000000000000004">
      <c r="A297" s="4" t="s">
        <v>202</v>
      </c>
      <c r="B297" s="5">
        <v>112</v>
      </c>
      <c r="C297" s="6">
        <v>17.2</v>
      </c>
      <c r="D297" s="2"/>
    </row>
    <row r="298" spans="1:26" ht="11" customHeight="1" x14ac:dyDescent="0.55000000000000004">
      <c r="A298" s="4" t="s">
        <v>203</v>
      </c>
      <c r="B298" s="5">
        <v>166</v>
      </c>
      <c r="C298" s="6">
        <v>25.5</v>
      </c>
      <c r="D298" s="2"/>
    </row>
    <row r="299" spans="1:26" ht="11" customHeight="1" x14ac:dyDescent="0.55000000000000004">
      <c r="A299" s="4" t="s">
        <v>204</v>
      </c>
      <c r="B299" s="5">
        <v>101</v>
      </c>
      <c r="C299" s="6">
        <v>15.5</v>
      </c>
      <c r="D299" s="2"/>
    </row>
    <row r="300" spans="1:26" ht="11" customHeight="1" x14ac:dyDescent="0.55000000000000004">
      <c r="A300" s="4" t="s">
        <v>205</v>
      </c>
      <c r="B300" s="5">
        <v>55</v>
      </c>
      <c r="C300" s="6">
        <v>8.5</v>
      </c>
      <c r="D300" s="2"/>
    </row>
    <row r="301" spans="1:26" ht="11" customHeight="1" x14ac:dyDescent="0.55000000000000004">
      <c r="A301" s="4" t="s">
        <v>87</v>
      </c>
      <c r="B301" s="5">
        <v>38</v>
      </c>
      <c r="C301" s="6">
        <v>5.8</v>
      </c>
      <c r="D301" s="2"/>
    </row>
    <row r="302" spans="1:26" ht="11" customHeight="1" x14ac:dyDescent="0.55000000000000004">
      <c r="A302" s="4" t="s">
        <v>206</v>
      </c>
      <c r="B302" s="5">
        <v>204</v>
      </c>
      <c r="C302" s="6">
        <v>31.4</v>
      </c>
      <c r="D302" s="2"/>
    </row>
    <row r="303" spans="1:26" ht="11" customHeight="1" x14ac:dyDescent="0.55000000000000004">
      <c r="A303" s="4" t="s">
        <v>88</v>
      </c>
      <c r="B303" s="5">
        <v>120</v>
      </c>
      <c r="C303" s="6">
        <v>18.5</v>
      </c>
      <c r="D303" s="2"/>
    </row>
    <row r="305" spans="1:26" ht="22" customHeight="1" x14ac:dyDescent="0.55000000000000004">
      <c r="A305" s="29" t="s">
        <v>77</v>
      </c>
      <c r="B305" s="29"/>
      <c r="C305" s="29"/>
      <c r="Z305" s="1" t="s">
        <v>41</v>
      </c>
    </row>
    <row r="306" spans="1:26" ht="11" customHeight="1" x14ac:dyDescent="0.15">
      <c r="A306" s="3" t="s">
        <v>60</v>
      </c>
      <c r="B306" s="3" t="s">
        <v>61</v>
      </c>
      <c r="C306" s="3" t="s">
        <v>62</v>
      </c>
    </row>
    <row r="307" spans="1:26" ht="11" customHeight="1" x14ac:dyDescent="0.55000000000000004">
      <c r="A307" s="4" t="s">
        <v>83</v>
      </c>
      <c r="B307" s="5">
        <v>650</v>
      </c>
      <c r="C307" s="6">
        <v>100</v>
      </c>
      <c r="D307" s="2"/>
    </row>
    <row r="308" spans="1:26" ht="11" customHeight="1" x14ac:dyDescent="0.55000000000000004">
      <c r="A308" s="4" t="s">
        <v>207</v>
      </c>
      <c r="B308" s="5">
        <v>129</v>
      </c>
      <c r="C308" s="6">
        <v>19.8</v>
      </c>
      <c r="D308" s="2"/>
    </row>
    <row r="309" spans="1:26" ht="11" customHeight="1" x14ac:dyDescent="0.55000000000000004">
      <c r="A309" s="4" t="s">
        <v>175</v>
      </c>
      <c r="B309" s="5">
        <v>460</v>
      </c>
      <c r="C309" s="6">
        <v>70.8</v>
      </c>
      <c r="D309" s="2"/>
    </row>
    <row r="310" spans="1:26" ht="11" customHeight="1" x14ac:dyDescent="0.55000000000000004">
      <c r="A310" s="4" t="s">
        <v>88</v>
      </c>
      <c r="B310" s="5">
        <v>61</v>
      </c>
      <c r="C310" s="6">
        <v>9.4</v>
      </c>
      <c r="D310" s="2"/>
    </row>
    <row r="312" spans="1:26" ht="22" customHeight="1" x14ac:dyDescent="0.55000000000000004">
      <c r="A312" s="29" t="s">
        <v>42</v>
      </c>
      <c r="B312" s="29"/>
      <c r="C312" s="29"/>
      <c r="Z312" s="1" t="s">
        <v>43</v>
      </c>
    </row>
    <row r="313" spans="1:26" ht="11" customHeight="1" x14ac:dyDescent="0.15">
      <c r="A313" s="3" t="s">
        <v>60</v>
      </c>
      <c r="B313" s="3" t="s">
        <v>61</v>
      </c>
      <c r="C313" s="3" t="s">
        <v>62</v>
      </c>
    </row>
    <row r="314" spans="1:26" ht="11" customHeight="1" x14ac:dyDescent="0.55000000000000004">
      <c r="A314" s="4" t="s">
        <v>83</v>
      </c>
      <c r="B314" s="5">
        <v>650</v>
      </c>
      <c r="C314" s="6">
        <v>100</v>
      </c>
      <c r="D314" s="2"/>
    </row>
    <row r="315" spans="1:26" ht="11" customHeight="1" x14ac:dyDescent="0.55000000000000004">
      <c r="A315" s="4" t="s">
        <v>208</v>
      </c>
      <c r="B315" s="5">
        <v>202</v>
      </c>
      <c r="C315" s="6">
        <v>31.1</v>
      </c>
      <c r="D315" s="2"/>
    </row>
    <row r="316" spans="1:26" ht="11" customHeight="1" x14ac:dyDescent="0.55000000000000004">
      <c r="A316" s="4" t="s">
        <v>209</v>
      </c>
      <c r="B316" s="5">
        <v>59</v>
      </c>
      <c r="C316" s="6">
        <v>9.1</v>
      </c>
      <c r="D316" s="2"/>
    </row>
    <row r="317" spans="1:26" ht="11" customHeight="1" x14ac:dyDescent="0.55000000000000004">
      <c r="A317" s="4" t="s">
        <v>210</v>
      </c>
      <c r="B317" s="5">
        <v>59</v>
      </c>
      <c r="C317" s="6">
        <v>9.1</v>
      </c>
      <c r="D317" s="2"/>
    </row>
    <row r="318" spans="1:26" ht="11" customHeight="1" x14ac:dyDescent="0.55000000000000004">
      <c r="A318" s="4" t="s">
        <v>211</v>
      </c>
      <c r="B318" s="5">
        <v>30</v>
      </c>
      <c r="C318" s="6">
        <v>4.5999999999999996</v>
      </c>
      <c r="D318" s="2"/>
    </row>
    <row r="319" spans="1:26" ht="11" customHeight="1" x14ac:dyDescent="0.55000000000000004">
      <c r="A319" s="4" t="s">
        <v>212</v>
      </c>
      <c r="B319" s="5">
        <v>220</v>
      </c>
      <c r="C319" s="6">
        <v>33.799999999999997</v>
      </c>
      <c r="D319" s="2"/>
    </row>
    <row r="320" spans="1:26" ht="11" customHeight="1" x14ac:dyDescent="0.55000000000000004">
      <c r="A320" s="4" t="s">
        <v>88</v>
      </c>
      <c r="B320" s="5">
        <v>80</v>
      </c>
      <c r="C320" s="6">
        <v>12.3</v>
      </c>
      <c r="D320" s="2"/>
    </row>
    <row r="322" spans="1:26" ht="11" customHeight="1" x14ac:dyDescent="0.55000000000000004">
      <c r="A322" s="28" t="s">
        <v>78</v>
      </c>
      <c r="B322" s="28"/>
      <c r="C322" s="28"/>
    </row>
    <row r="324" spans="1:26" ht="55" customHeight="1" x14ac:dyDescent="0.55000000000000004">
      <c r="A324" s="29" t="s">
        <v>79</v>
      </c>
      <c r="B324" s="29"/>
      <c r="C324" s="29"/>
      <c r="Z324" s="1" t="s">
        <v>44</v>
      </c>
    </row>
    <row r="325" spans="1:26" ht="11" customHeight="1" x14ac:dyDescent="0.15">
      <c r="A325" s="3" t="s">
        <v>60</v>
      </c>
      <c r="B325" s="3" t="s">
        <v>61</v>
      </c>
      <c r="C325" s="3" t="s">
        <v>62</v>
      </c>
    </row>
    <row r="326" spans="1:26" ht="11" customHeight="1" x14ac:dyDescent="0.55000000000000004">
      <c r="A326" s="4" t="s">
        <v>83</v>
      </c>
      <c r="B326" s="5">
        <v>368</v>
      </c>
      <c r="C326" s="6">
        <v>100</v>
      </c>
      <c r="D326" s="2"/>
    </row>
    <row r="327" spans="1:26" ht="11" customHeight="1" x14ac:dyDescent="0.55000000000000004">
      <c r="A327" s="4" t="s">
        <v>213</v>
      </c>
      <c r="B327" s="5">
        <v>29</v>
      </c>
      <c r="C327" s="6">
        <v>7.9</v>
      </c>
      <c r="D327" s="2"/>
    </row>
    <row r="328" spans="1:26" ht="11" customHeight="1" x14ac:dyDescent="0.55000000000000004">
      <c r="A328" s="4" t="s">
        <v>214</v>
      </c>
      <c r="B328" s="5">
        <v>2</v>
      </c>
      <c r="C328" s="6">
        <v>0.5</v>
      </c>
      <c r="D328" s="2"/>
    </row>
    <row r="329" spans="1:26" ht="11" customHeight="1" x14ac:dyDescent="0.55000000000000004">
      <c r="A329" s="4" t="s">
        <v>215</v>
      </c>
      <c r="B329" s="5">
        <v>5</v>
      </c>
      <c r="C329" s="6">
        <v>1.4</v>
      </c>
      <c r="D329" s="2"/>
    </row>
    <row r="330" spans="1:26" ht="11" customHeight="1" x14ac:dyDescent="0.55000000000000004">
      <c r="A330" s="4" t="s">
        <v>216</v>
      </c>
      <c r="B330" s="5">
        <v>3</v>
      </c>
      <c r="C330" s="6">
        <v>0.8</v>
      </c>
      <c r="D330" s="2"/>
    </row>
    <row r="331" spans="1:26" ht="11" customHeight="1" x14ac:dyDescent="0.55000000000000004">
      <c r="A331" s="4" t="s">
        <v>217</v>
      </c>
      <c r="B331" s="5">
        <v>254</v>
      </c>
      <c r="C331" s="6">
        <v>69</v>
      </c>
      <c r="D331" s="2"/>
    </row>
    <row r="332" spans="1:26" ht="11" customHeight="1" x14ac:dyDescent="0.55000000000000004">
      <c r="A332" s="4" t="s">
        <v>156</v>
      </c>
      <c r="B332" s="5">
        <v>14</v>
      </c>
      <c r="C332" s="6">
        <v>3.8</v>
      </c>
      <c r="D332" s="2"/>
    </row>
    <row r="333" spans="1:26" ht="11" customHeight="1" x14ac:dyDescent="0.55000000000000004">
      <c r="A333" s="4" t="s">
        <v>88</v>
      </c>
      <c r="B333" s="5">
        <v>63</v>
      </c>
      <c r="C333" s="6">
        <v>17.100000000000001</v>
      </c>
      <c r="D333" s="2"/>
    </row>
    <row r="335" spans="1:26" ht="11" customHeight="1" x14ac:dyDescent="0.55000000000000004">
      <c r="A335" s="29" t="s">
        <v>45</v>
      </c>
      <c r="B335" s="29"/>
      <c r="C335" s="29"/>
      <c r="Z335" s="1" t="s">
        <v>46</v>
      </c>
    </row>
    <row r="336" spans="1:26" ht="11" customHeight="1" x14ac:dyDescent="0.15">
      <c r="A336" s="3" t="s">
        <v>60</v>
      </c>
      <c r="B336" s="3" t="s">
        <v>61</v>
      </c>
      <c r="C336" s="3" t="s">
        <v>62</v>
      </c>
    </row>
    <row r="337" spans="1:26" ht="11" customHeight="1" x14ac:dyDescent="0.55000000000000004">
      <c r="A337" s="4" t="s">
        <v>83</v>
      </c>
      <c r="B337" s="5">
        <v>368</v>
      </c>
      <c r="C337" s="6">
        <v>100</v>
      </c>
      <c r="D337" s="2"/>
    </row>
    <row r="338" spans="1:26" ht="11" customHeight="1" x14ac:dyDescent="0.55000000000000004">
      <c r="A338" s="4" t="s">
        <v>218</v>
      </c>
      <c r="B338" s="5">
        <v>124</v>
      </c>
      <c r="C338" s="6">
        <v>33.700000000000003</v>
      </c>
      <c r="D338" s="2"/>
    </row>
    <row r="339" spans="1:26" ht="11" customHeight="1" x14ac:dyDescent="0.55000000000000004">
      <c r="A339" s="4" t="s">
        <v>219</v>
      </c>
      <c r="B339" s="5">
        <v>195</v>
      </c>
      <c r="C339" s="6">
        <v>53</v>
      </c>
      <c r="D339" s="2"/>
    </row>
    <row r="340" spans="1:26" ht="11" customHeight="1" x14ac:dyDescent="0.55000000000000004">
      <c r="A340" s="4" t="s">
        <v>220</v>
      </c>
      <c r="B340" s="5">
        <v>19</v>
      </c>
      <c r="C340" s="6">
        <v>5.2</v>
      </c>
      <c r="D340" s="2"/>
    </row>
    <row r="341" spans="1:26" ht="11" customHeight="1" x14ac:dyDescent="0.55000000000000004">
      <c r="A341" s="4" t="s">
        <v>221</v>
      </c>
      <c r="B341" s="5">
        <v>3</v>
      </c>
      <c r="C341" s="6">
        <v>0.8</v>
      </c>
      <c r="D341" s="2"/>
    </row>
    <row r="342" spans="1:26" ht="11" customHeight="1" x14ac:dyDescent="0.55000000000000004">
      <c r="A342" s="4" t="s">
        <v>222</v>
      </c>
      <c r="B342" s="5">
        <v>5</v>
      </c>
      <c r="C342" s="6">
        <v>1.4</v>
      </c>
      <c r="D342" s="2"/>
    </row>
    <row r="343" spans="1:26" ht="11" customHeight="1" x14ac:dyDescent="0.55000000000000004">
      <c r="A343" s="4" t="s">
        <v>87</v>
      </c>
      <c r="B343" s="5">
        <v>3</v>
      </c>
      <c r="C343" s="6">
        <v>0.8</v>
      </c>
      <c r="D343" s="2"/>
    </row>
    <row r="344" spans="1:26" ht="11" customHeight="1" x14ac:dyDescent="0.55000000000000004">
      <c r="A344" s="4" t="s">
        <v>88</v>
      </c>
      <c r="B344" s="5">
        <v>19</v>
      </c>
      <c r="C344" s="6">
        <v>5.2</v>
      </c>
      <c r="D344" s="2"/>
    </row>
    <row r="346" spans="1:26" ht="11" customHeight="1" x14ac:dyDescent="0.55000000000000004">
      <c r="A346" s="29" t="s">
        <v>47</v>
      </c>
      <c r="B346" s="29"/>
      <c r="C346" s="29"/>
      <c r="Z346" s="1" t="s">
        <v>48</v>
      </c>
    </row>
    <row r="347" spans="1:26" ht="11" customHeight="1" x14ac:dyDescent="0.15">
      <c r="A347" s="3" t="s">
        <v>60</v>
      </c>
      <c r="B347" s="3" t="s">
        <v>61</v>
      </c>
      <c r="C347" s="3" t="s">
        <v>62</v>
      </c>
    </row>
    <row r="348" spans="1:26" ht="11" customHeight="1" x14ac:dyDescent="0.55000000000000004">
      <c r="A348" s="4" t="s">
        <v>83</v>
      </c>
      <c r="B348" s="5">
        <v>368</v>
      </c>
      <c r="C348" s="6">
        <v>100</v>
      </c>
      <c r="D348" s="2"/>
    </row>
    <row r="349" spans="1:26" ht="11" customHeight="1" x14ac:dyDescent="0.55000000000000004">
      <c r="A349" s="4" t="s">
        <v>91</v>
      </c>
      <c r="B349" s="5">
        <v>121</v>
      </c>
      <c r="C349" s="6">
        <v>32.9</v>
      </c>
      <c r="D349" s="2"/>
    </row>
    <row r="350" spans="1:26" ht="11" customHeight="1" x14ac:dyDescent="0.55000000000000004">
      <c r="A350" s="4" t="s">
        <v>92</v>
      </c>
      <c r="B350" s="5">
        <v>228</v>
      </c>
      <c r="C350" s="6">
        <v>62</v>
      </c>
      <c r="D350" s="2"/>
    </row>
    <row r="351" spans="1:26" ht="11" customHeight="1" x14ac:dyDescent="0.55000000000000004">
      <c r="A351" s="4" t="s">
        <v>88</v>
      </c>
      <c r="B351" s="5">
        <v>19</v>
      </c>
      <c r="C351" s="6">
        <v>5.2</v>
      </c>
      <c r="D351" s="2"/>
    </row>
    <row r="353" spans="1:26" ht="11" customHeight="1" x14ac:dyDescent="0.55000000000000004">
      <c r="A353" s="29" t="s">
        <v>49</v>
      </c>
      <c r="B353" s="29"/>
      <c r="C353" s="29"/>
      <c r="Z353" s="1" t="s">
        <v>50</v>
      </c>
    </row>
    <row r="354" spans="1:26" ht="11" customHeight="1" x14ac:dyDescent="0.15">
      <c r="A354" s="3" t="s">
        <v>60</v>
      </c>
      <c r="B354" s="3" t="s">
        <v>61</v>
      </c>
      <c r="C354" s="3" t="s">
        <v>62</v>
      </c>
    </row>
    <row r="355" spans="1:26" ht="11" customHeight="1" x14ac:dyDescent="0.55000000000000004">
      <c r="A355" s="4" t="s">
        <v>83</v>
      </c>
      <c r="B355" s="5">
        <v>368</v>
      </c>
      <c r="C355" s="6">
        <v>100</v>
      </c>
      <c r="D355" s="2"/>
    </row>
    <row r="356" spans="1:26" ht="11" customHeight="1" x14ac:dyDescent="0.55000000000000004">
      <c r="A356" s="4" t="s">
        <v>223</v>
      </c>
      <c r="B356" s="5" t="s">
        <v>118</v>
      </c>
      <c r="C356" s="6" t="s">
        <v>118</v>
      </c>
      <c r="D356" s="2"/>
    </row>
    <row r="357" spans="1:26" ht="11" customHeight="1" x14ac:dyDescent="0.55000000000000004">
      <c r="A357" s="4" t="s">
        <v>224</v>
      </c>
      <c r="B357" s="5">
        <v>1</v>
      </c>
      <c r="C357" s="6">
        <v>0.3</v>
      </c>
      <c r="D357" s="2"/>
    </row>
    <row r="358" spans="1:26" ht="11" customHeight="1" x14ac:dyDescent="0.55000000000000004">
      <c r="A358" s="4" t="s">
        <v>225</v>
      </c>
      <c r="B358" s="5">
        <v>3</v>
      </c>
      <c r="C358" s="6">
        <v>0.8</v>
      </c>
      <c r="D358" s="2"/>
    </row>
    <row r="359" spans="1:26" ht="11" customHeight="1" x14ac:dyDescent="0.55000000000000004">
      <c r="A359" s="4" t="s">
        <v>226</v>
      </c>
      <c r="B359" s="5">
        <v>16</v>
      </c>
      <c r="C359" s="6">
        <v>4.3</v>
      </c>
      <c r="D359" s="2"/>
    </row>
    <row r="360" spans="1:26" ht="11" customHeight="1" x14ac:dyDescent="0.55000000000000004">
      <c r="A360" s="4" t="s">
        <v>227</v>
      </c>
      <c r="B360" s="5">
        <v>93</v>
      </c>
      <c r="C360" s="6">
        <v>25.3</v>
      </c>
      <c r="D360" s="2"/>
    </row>
    <row r="361" spans="1:26" ht="11" customHeight="1" x14ac:dyDescent="0.55000000000000004">
      <c r="A361" s="4" t="s">
        <v>228</v>
      </c>
      <c r="B361" s="5">
        <v>95</v>
      </c>
      <c r="C361" s="6">
        <v>25.8</v>
      </c>
      <c r="D361" s="2"/>
    </row>
    <row r="362" spans="1:26" ht="11" customHeight="1" x14ac:dyDescent="0.55000000000000004">
      <c r="A362" s="4" t="s">
        <v>229</v>
      </c>
      <c r="B362" s="5">
        <v>77</v>
      </c>
      <c r="C362" s="6">
        <v>20.9</v>
      </c>
      <c r="D362" s="2"/>
    </row>
    <row r="363" spans="1:26" ht="11" customHeight="1" x14ac:dyDescent="0.55000000000000004">
      <c r="A363" s="4" t="s">
        <v>230</v>
      </c>
      <c r="B363" s="5">
        <v>66</v>
      </c>
      <c r="C363" s="6">
        <v>17.899999999999999</v>
      </c>
      <c r="D363" s="2"/>
    </row>
    <row r="364" spans="1:26" ht="11" customHeight="1" x14ac:dyDescent="0.55000000000000004">
      <c r="A364" s="4" t="s">
        <v>156</v>
      </c>
      <c r="B364" s="5" t="s">
        <v>118</v>
      </c>
      <c r="C364" s="6" t="s">
        <v>118</v>
      </c>
      <c r="D364" s="2"/>
    </row>
    <row r="365" spans="1:26" ht="11" customHeight="1" x14ac:dyDescent="0.55000000000000004">
      <c r="A365" s="4" t="s">
        <v>88</v>
      </c>
      <c r="B365" s="5">
        <v>17</v>
      </c>
      <c r="C365" s="6">
        <v>4.5999999999999996</v>
      </c>
      <c r="D365" s="2"/>
    </row>
    <row r="367" spans="1:26" ht="11" customHeight="1" x14ac:dyDescent="0.55000000000000004">
      <c r="A367" s="29" t="s">
        <v>51</v>
      </c>
      <c r="B367" s="29"/>
      <c r="C367" s="29"/>
      <c r="Z367" s="1" t="s">
        <v>52</v>
      </c>
    </row>
    <row r="368" spans="1:26" ht="11" customHeight="1" x14ac:dyDescent="0.15">
      <c r="A368" s="3" t="s">
        <v>60</v>
      </c>
      <c r="B368" s="3" t="s">
        <v>61</v>
      </c>
      <c r="C368" s="3" t="s">
        <v>62</v>
      </c>
    </row>
    <row r="369" spans="1:4" ht="11" customHeight="1" x14ac:dyDescent="0.55000000000000004">
      <c r="A369" s="4" t="s">
        <v>83</v>
      </c>
      <c r="B369" s="5">
        <v>368</v>
      </c>
      <c r="C369" s="6">
        <v>100</v>
      </c>
      <c r="D369" s="2"/>
    </row>
    <row r="370" spans="1:4" ht="11" customHeight="1" x14ac:dyDescent="0.55000000000000004">
      <c r="A370" s="4" t="s">
        <v>231</v>
      </c>
      <c r="B370" s="5">
        <v>79</v>
      </c>
      <c r="C370" s="6">
        <v>21.5</v>
      </c>
      <c r="D370" s="2"/>
    </row>
    <row r="371" spans="1:4" ht="11" customHeight="1" x14ac:dyDescent="0.55000000000000004">
      <c r="A371" s="4" t="s">
        <v>232</v>
      </c>
      <c r="B371" s="5">
        <v>73</v>
      </c>
      <c r="C371" s="6">
        <v>19.8</v>
      </c>
      <c r="D371" s="2"/>
    </row>
    <row r="372" spans="1:4" ht="11" customHeight="1" x14ac:dyDescent="0.55000000000000004">
      <c r="A372" s="4" t="s">
        <v>233</v>
      </c>
      <c r="B372" s="5">
        <v>84</v>
      </c>
      <c r="C372" s="6">
        <v>22.8</v>
      </c>
      <c r="D372" s="2"/>
    </row>
    <row r="373" spans="1:4" ht="11" customHeight="1" x14ac:dyDescent="0.55000000000000004">
      <c r="A373" s="4" t="s">
        <v>234</v>
      </c>
      <c r="B373" s="5">
        <v>85</v>
      </c>
      <c r="C373" s="6">
        <v>23.1</v>
      </c>
      <c r="D373" s="2"/>
    </row>
    <row r="374" spans="1:4" ht="11" customHeight="1" x14ac:dyDescent="0.55000000000000004">
      <c r="A374" s="4" t="s">
        <v>235</v>
      </c>
      <c r="B374" s="5">
        <v>92</v>
      </c>
      <c r="C374" s="6">
        <v>25</v>
      </c>
      <c r="D374" s="2"/>
    </row>
    <row r="375" spans="1:4" ht="11" customHeight="1" x14ac:dyDescent="0.55000000000000004">
      <c r="A375" s="4" t="s">
        <v>236</v>
      </c>
      <c r="B375" s="5">
        <v>121</v>
      </c>
      <c r="C375" s="6">
        <v>32.9</v>
      </c>
      <c r="D375" s="2"/>
    </row>
    <row r="376" spans="1:4" ht="11" customHeight="1" x14ac:dyDescent="0.55000000000000004">
      <c r="A376" s="4" t="s">
        <v>237</v>
      </c>
      <c r="B376" s="5">
        <v>81</v>
      </c>
      <c r="C376" s="6">
        <v>22</v>
      </c>
      <c r="D376" s="2"/>
    </row>
    <row r="377" spans="1:4" ht="11" customHeight="1" x14ac:dyDescent="0.55000000000000004">
      <c r="A377" s="4" t="s">
        <v>238</v>
      </c>
      <c r="B377" s="5">
        <v>216</v>
      </c>
      <c r="C377" s="6">
        <v>58.7</v>
      </c>
      <c r="D377" s="2"/>
    </row>
    <row r="378" spans="1:4" ht="11" customHeight="1" x14ac:dyDescent="0.55000000000000004">
      <c r="A378" s="4" t="s">
        <v>239</v>
      </c>
      <c r="B378" s="5">
        <v>169</v>
      </c>
      <c r="C378" s="6">
        <v>45.9</v>
      </c>
      <c r="D378" s="2"/>
    </row>
    <row r="379" spans="1:4" ht="11" customHeight="1" x14ac:dyDescent="0.55000000000000004">
      <c r="A379" s="4" t="s">
        <v>240</v>
      </c>
      <c r="B379" s="5">
        <v>94</v>
      </c>
      <c r="C379" s="6">
        <v>25.5</v>
      </c>
      <c r="D379" s="2"/>
    </row>
    <row r="380" spans="1:4" ht="11" customHeight="1" x14ac:dyDescent="0.55000000000000004">
      <c r="A380" s="4" t="s">
        <v>241</v>
      </c>
      <c r="B380" s="5">
        <v>31</v>
      </c>
      <c r="C380" s="6">
        <v>8.4</v>
      </c>
      <c r="D380" s="2"/>
    </row>
    <row r="381" spans="1:4" ht="11" customHeight="1" x14ac:dyDescent="0.55000000000000004">
      <c r="A381" s="4" t="s">
        <v>242</v>
      </c>
      <c r="B381" s="5">
        <v>206</v>
      </c>
      <c r="C381" s="6">
        <v>56</v>
      </c>
      <c r="D381" s="2"/>
    </row>
    <row r="382" spans="1:4" ht="11" customHeight="1" x14ac:dyDescent="0.55000000000000004">
      <c r="A382" s="4" t="s">
        <v>243</v>
      </c>
      <c r="B382" s="5">
        <v>244</v>
      </c>
      <c r="C382" s="6">
        <v>66.3</v>
      </c>
      <c r="D382" s="2"/>
    </row>
    <row r="383" spans="1:4" ht="11" customHeight="1" x14ac:dyDescent="0.55000000000000004">
      <c r="A383" s="4" t="s">
        <v>244</v>
      </c>
      <c r="B383" s="5">
        <v>218</v>
      </c>
      <c r="C383" s="6">
        <v>59.2</v>
      </c>
      <c r="D383" s="2"/>
    </row>
    <row r="384" spans="1:4" ht="11" customHeight="1" x14ac:dyDescent="0.55000000000000004">
      <c r="A384" s="4" t="s">
        <v>87</v>
      </c>
      <c r="B384" s="5">
        <v>28</v>
      </c>
      <c r="C384" s="6">
        <v>7.6</v>
      </c>
      <c r="D384" s="2"/>
    </row>
    <row r="385" spans="1:26" ht="11" customHeight="1" x14ac:dyDescent="0.55000000000000004">
      <c r="A385" s="4" t="s">
        <v>156</v>
      </c>
      <c r="B385" s="5">
        <v>1</v>
      </c>
      <c r="C385" s="6">
        <v>0.3</v>
      </c>
      <c r="D385" s="2"/>
    </row>
    <row r="386" spans="1:26" ht="11" customHeight="1" x14ac:dyDescent="0.55000000000000004">
      <c r="A386" s="4" t="s">
        <v>88</v>
      </c>
      <c r="B386" s="5">
        <v>62</v>
      </c>
      <c r="C386" s="6">
        <v>16.8</v>
      </c>
      <c r="D386" s="2"/>
    </row>
    <row r="388" spans="1:26" ht="22" customHeight="1" x14ac:dyDescent="0.55000000000000004">
      <c r="A388" s="29" t="s">
        <v>53</v>
      </c>
      <c r="B388" s="29"/>
      <c r="C388" s="29"/>
      <c r="Z388" s="1" t="s">
        <v>54</v>
      </c>
    </row>
    <row r="389" spans="1:26" ht="11" customHeight="1" x14ac:dyDescent="0.15">
      <c r="A389" s="3" t="s">
        <v>60</v>
      </c>
      <c r="B389" s="3" t="s">
        <v>61</v>
      </c>
      <c r="C389" s="3" t="s">
        <v>62</v>
      </c>
    </row>
    <row r="390" spans="1:26" ht="11" customHeight="1" x14ac:dyDescent="0.55000000000000004">
      <c r="A390" s="4" t="s">
        <v>83</v>
      </c>
      <c r="B390" s="5">
        <v>368</v>
      </c>
      <c r="C390" s="6">
        <v>100</v>
      </c>
      <c r="D390" s="2"/>
    </row>
    <row r="391" spans="1:26" ht="11" customHeight="1" x14ac:dyDescent="0.55000000000000004">
      <c r="A391" s="4" t="s">
        <v>231</v>
      </c>
      <c r="B391" s="5">
        <v>40</v>
      </c>
      <c r="C391" s="6">
        <v>10.9</v>
      </c>
      <c r="D391" s="2"/>
    </row>
    <row r="392" spans="1:26" ht="11" customHeight="1" x14ac:dyDescent="0.55000000000000004">
      <c r="A392" s="4" t="s">
        <v>232</v>
      </c>
      <c r="B392" s="5">
        <v>54</v>
      </c>
      <c r="C392" s="6">
        <v>14.7</v>
      </c>
      <c r="D392" s="2"/>
    </row>
    <row r="393" spans="1:26" ht="11" customHeight="1" x14ac:dyDescent="0.55000000000000004">
      <c r="A393" s="4" t="s">
        <v>233</v>
      </c>
      <c r="B393" s="5">
        <v>12</v>
      </c>
      <c r="C393" s="6">
        <v>3.3</v>
      </c>
      <c r="D393" s="2"/>
    </row>
    <row r="394" spans="1:26" ht="11" customHeight="1" x14ac:dyDescent="0.55000000000000004">
      <c r="A394" s="4" t="s">
        <v>234</v>
      </c>
      <c r="B394" s="5">
        <v>42</v>
      </c>
      <c r="C394" s="6">
        <v>11.4</v>
      </c>
      <c r="D394" s="2"/>
    </row>
    <row r="395" spans="1:26" ht="11" customHeight="1" x14ac:dyDescent="0.55000000000000004">
      <c r="A395" s="4" t="s">
        <v>235</v>
      </c>
      <c r="B395" s="5">
        <v>8</v>
      </c>
      <c r="C395" s="6">
        <v>2.2000000000000002</v>
      </c>
      <c r="D395" s="2"/>
    </row>
    <row r="396" spans="1:26" ht="11" customHeight="1" x14ac:dyDescent="0.55000000000000004">
      <c r="A396" s="4" t="s">
        <v>236</v>
      </c>
      <c r="B396" s="5">
        <v>7</v>
      </c>
      <c r="C396" s="6">
        <v>1.9</v>
      </c>
      <c r="D396" s="2"/>
    </row>
    <row r="397" spans="1:26" ht="11" customHeight="1" x14ac:dyDescent="0.55000000000000004">
      <c r="A397" s="4" t="s">
        <v>237</v>
      </c>
      <c r="B397" s="5">
        <v>15</v>
      </c>
      <c r="C397" s="6">
        <v>4.0999999999999996</v>
      </c>
      <c r="D397" s="2"/>
    </row>
    <row r="398" spans="1:26" ht="11" customHeight="1" x14ac:dyDescent="0.55000000000000004">
      <c r="A398" s="4" t="s">
        <v>238</v>
      </c>
      <c r="B398" s="5">
        <v>54</v>
      </c>
      <c r="C398" s="6">
        <v>14.7</v>
      </c>
      <c r="D398" s="2"/>
    </row>
    <row r="399" spans="1:26" ht="11" customHeight="1" x14ac:dyDescent="0.55000000000000004">
      <c r="A399" s="4" t="s">
        <v>239</v>
      </c>
      <c r="B399" s="5">
        <v>12</v>
      </c>
      <c r="C399" s="6">
        <v>3.3</v>
      </c>
      <c r="D399" s="2"/>
    </row>
    <row r="400" spans="1:26" ht="11" customHeight="1" x14ac:dyDescent="0.55000000000000004">
      <c r="A400" s="4" t="s">
        <v>240</v>
      </c>
      <c r="B400" s="5">
        <v>75</v>
      </c>
      <c r="C400" s="6">
        <v>20.399999999999999</v>
      </c>
      <c r="D400" s="2"/>
    </row>
    <row r="401" spans="1:26" ht="11" customHeight="1" x14ac:dyDescent="0.55000000000000004">
      <c r="A401" s="4" t="s">
        <v>241</v>
      </c>
      <c r="B401" s="5">
        <v>10</v>
      </c>
      <c r="C401" s="6">
        <v>2.7</v>
      </c>
      <c r="D401" s="2"/>
    </row>
    <row r="402" spans="1:26" ht="11" customHeight="1" x14ac:dyDescent="0.55000000000000004">
      <c r="A402" s="4" t="s">
        <v>242</v>
      </c>
      <c r="B402" s="5">
        <v>32</v>
      </c>
      <c r="C402" s="6">
        <v>8.6999999999999993</v>
      </c>
      <c r="D402" s="2"/>
    </row>
    <row r="403" spans="1:26" ht="11" customHeight="1" x14ac:dyDescent="0.55000000000000004">
      <c r="A403" s="4" t="s">
        <v>243</v>
      </c>
      <c r="B403" s="5">
        <v>23</v>
      </c>
      <c r="C403" s="6">
        <v>6.3</v>
      </c>
      <c r="D403" s="2"/>
    </row>
    <row r="404" spans="1:26" ht="11" customHeight="1" x14ac:dyDescent="0.55000000000000004">
      <c r="A404" s="4" t="s">
        <v>244</v>
      </c>
      <c r="B404" s="5">
        <v>25</v>
      </c>
      <c r="C404" s="6">
        <v>6.8</v>
      </c>
      <c r="D404" s="2"/>
    </row>
    <row r="405" spans="1:26" ht="11" customHeight="1" x14ac:dyDescent="0.55000000000000004">
      <c r="A405" s="4" t="s">
        <v>87</v>
      </c>
      <c r="B405" s="5">
        <v>16</v>
      </c>
      <c r="C405" s="6">
        <v>4.3</v>
      </c>
      <c r="D405" s="2"/>
    </row>
    <row r="406" spans="1:26" ht="11" customHeight="1" x14ac:dyDescent="0.55000000000000004">
      <c r="A406" s="4" t="s">
        <v>245</v>
      </c>
      <c r="B406" s="5">
        <v>19</v>
      </c>
      <c r="C406" s="6">
        <v>5.2</v>
      </c>
      <c r="D406" s="2"/>
    </row>
    <row r="407" spans="1:26" ht="11" customHeight="1" x14ac:dyDescent="0.55000000000000004">
      <c r="A407" s="4" t="s">
        <v>246</v>
      </c>
      <c r="B407" s="5">
        <v>4</v>
      </c>
      <c r="C407" s="6">
        <v>1.1000000000000001</v>
      </c>
      <c r="D407" s="2"/>
    </row>
    <row r="408" spans="1:26" ht="11" customHeight="1" x14ac:dyDescent="0.55000000000000004">
      <c r="A408" s="4" t="s">
        <v>88</v>
      </c>
      <c r="B408" s="5">
        <v>165</v>
      </c>
      <c r="C408" s="6">
        <v>44.8</v>
      </c>
      <c r="D408" s="2"/>
    </row>
    <row r="410" spans="1:26" ht="11" customHeight="1" x14ac:dyDescent="0.55000000000000004">
      <c r="A410" s="29" t="s">
        <v>55</v>
      </c>
      <c r="B410" s="29"/>
      <c r="C410" s="29"/>
      <c r="Z410" s="1" t="s">
        <v>56</v>
      </c>
    </row>
    <row r="411" spans="1:26" ht="11" customHeight="1" x14ac:dyDescent="0.15">
      <c r="A411" s="3" t="s">
        <v>60</v>
      </c>
      <c r="B411" s="3" t="s">
        <v>61</v>
      </c>
      <c r="C411" s="3" t="s">
        <v>62</v>
      </c>
    </row>
    <row r="412" spans="1:26" ht="11" customHeight="1" x14ac:dyDescent="0.55000000000000004">
      <c r="A412" s="4" t="s">
        <v>83</v>
      </c>
      <c r="B412" s="5">
        <v>368</v>
      </c>
      <c r="C412" s="6">
        <v>100</v>
      </c>
      <c r="D412" s="2"/>
    </row>
    <row r="413" spans="1:26" ht="11" customHeight="1" x14ac:dyDescent="0.55000000000000004">
      <c r="A413" s="4" t="s">
        <v>247</v>
      </c>
      <c r="B413" s="5">
        <v>99</v>
      </c>
      <c r="C413" s="6">
        <v>26.9</v>
      </c>
      <c r="D413" s="2"/>
    </row>
    <row r="414" spans="1:26" ht="11" customHeight="1" x14ac:dyDescent="0.55000000000000004">
      <c r="A414" s="4" t="s">
        <v>248</v>
      </c>
      <c r="B414" s="5">
        <v>53</v>
      </c>
      <c r="C414" s="6">
        <v>14.4</v>
      </c>
      <c r="D414" s="2"/>
    </row>
    <row r="415" spans="1:26" ht="11" customHeight="1" x14ac:dyDescent="0.55000000000000004">
      <c r="A415" s="4" t="s">
        <v>249</v>
      </c>
      <c r="B415" s="5">
        <v>184</v>
      </c>
      <c r="C415" s="6">
        <v>50</v>
      </c>
      <c r="D415" s="2"/>
    </row>
    <row r="416" spans="1:26" ht="11" customHeight="1" x14ac:dyDescent="0.55000000000000004">
      <c r="A416" s="4" t="s">
        <v>250</v>
      </c>
      <c r="B416" s="5">
        <v>3</v>
      </c>
      <c r="C416" s="6">
        <v>0.8</v>
      </c>
      <c r="D416" s="2"/>
    </row>
    <row r="417" spans="1:26" ht="11" customHeight="1" x14ac:dyDescent="0.55000000000000004">
      <c r="A417" s="4" t="s">
        <v>88</v>
      </c>
      <c r="B417" s="5">
        <v>29</v>
      </c>
      <c r="C417" s="6">
        <v>7.9</v>
      </c>
      <c r="D417" s="2"/>
    </row>
    <row r="419" spans="1:26" ht="22" customHeight="1" x14ac:dyDescent="0.55000000000000004">
      <c r="A419" s="29" t="s">
        <v>80</v>
      </c>
      <c r="B419" s="29"/>
      <c r="C419" s="29"/>
      <c r="Z419" s="1" t="s">
        <v>57</v>
      </c>
    </row>
    <row r="420" spans="1:26" ht="11" customHeight="1" x14ac:dyDescent="0.15">
      <c r="A420" s="3" t="s">
        <v>60</v>
      </c>
      <c r="B420" s="3" t="s">
        <v>61</v>
      </c>
      <c r="C420" s="3" t="s">
        <v>62</v>
      </c>
    </row>
    <row r="421" spans="1:26" ht="11" customHeight="1" x14ac:dyDescent="0.55000000000000004">
      <c r="A421" s="4" t="s">
        <v>83</v>
      </c>
      <c r="B421" s="5">
        <v>152</v>
      </c>
      <c r="C421" s="6">
        <v>100</v>
      </c>
      <c r="D421" s="2"/>
    </row>
    <row r="422" spans="1:26" ht="11" customHeight="1" x14ac:dyDescent="0.55000000000000004">
      <c r="A422" s="4" t="s">
        <v>251</v>
      </c>
      <c r="B422" s="5">
        <v>34</v>
      </c>
      <c r="C422" s="6">
        <v>22.4</v>
      </c>
      <c r="D422" s="2"/>
    </row>
    <row r="423" spans="1:26" ht="22" customHeight="1" x14ac:dyDescent="0.55000000000000004">
      <c r="A423" s="4" t="s">
        <v>252</v>
      </c>
      <c r="B423" s="5">
        <v>59</v>
      </c>
      <c r="C423" s="6">
        <v>38.799999999999997</v>
      </c>
      <c r="D423" s="2"/>
    </row>
    <row r="424" spans="1:26" ht="11" customHeight="1" x14ac:dyDescent="0.55000000000000004">
      <c r="A424" s="4" t="s">
        <v>253</v>
      </c>
      <c r="B424" s="5">
        <v>49</v>
      </c>
      <c r="C424" s="6">
        <v>32.200000000000003</v>
      </c>
      <c r="D424" s="2"/>
    </row>
    <row r="425" spans="1:26" ht="11" customHeight="1" x14ac:dyDescent="0.55000000000000004">
      <c r="A425" s="4" t="s">
        <v>254</v>
      </c>
      <c r="B425" s="5">
        <v>11</v>
      </c>
      <c r="C425" s="6">
        <v>7.2</v>
      </c>
      <c r="D425" s="2"/>
    </row>
    <row r="426" spans="1:26" ht="11" customHeight="1" x14ac:dyDescent="0.55000000000000004">
      <c r="A426" s="4" t="s">
        <v>255</v>
      </c>
      <c r="B426" s="5">
        <v>22</v>
      </c>
      <c r="C426" s="6">
        <v>14.5</v>
      </c>
      <c r="D426" s="2"/>
    </row>
    <row r="427" spans="1:26" ht="11" customHeight="1" x14ac:dyDescent="0.55000000000000004">
      <c r="A427" s="4" t="s">
        <v>246</v>
      </c>
      <c r="B427" s="5" t="s">
        <v>118</v>
      </c>
      <c r="C427" s="6" t="s">
        <v>118</v>
      </c>
      <c r="D427" s="2"/>
    </row>
    <row r="428" spans="1:26" ht="11" customHeight="1" x14ac:dyDescent="0.55000000000000004">
      <c r="A428" s="4" t="s">
        <v>88</v>
      </c>
      <c r="B428" s="5">
        <v>10</v>
      </c>
      <c r="C428" s="6">
        <v>6.6</v>
      </c>
      <c r="D428" s="2"/>
    </row>
    <row r="430" spans="1:26" ht="41" customHeight="1" x14ac:dyDescent="0.55000000000000004">
      <c r="A430" s="29" t="s">
        <v>81</v>
      </c>
      <c r="B430" s="29"/>
      <c r="C430" s="29"/>
      <c r="Z430" s="1" t="s">
        <v>58</v>
      </c>
    </row>
    <row r="431" spans="1:26" ht="11" customHeight="1" x14ac:dyDescent="0.15">
      <c r="A431" s="3" t="s">
        <v>60</v>
      </c>
      <c r="B431" s="3" t="s">
        <v>61</v>
      </c>
      <c r="C431" s="3" t="s">
        <v>62</v>
      </c>
    </row>
    <row r="432" spans="1:26" ht="11" customHeight="1" x14ac:dyDescent="0.55000000000000004">
      <c r="A432" s="4" t="s">
        <v>83</v>
      </c>
      <c r="B432" s="5">
        <v>152</v>
      </c>
      <c r="C432" s="6">
        <v>100</v>
      </c>
      <c r="D432" s="2"/>
    </row>
    <row r="433" spans="1:26" ht="11" customHeight="1" x14ac:dyDescent="0.55000000000000004">
      <c r="A433" s="4" t="s">
        <v>256</v>
      </c>
      <c r="B433" s="5">
        <v>12</v>
      </c>
      <c r="C433" s="6">
        <v>7.9</v>
      </c>
      <c r="D433" s="2"/>
    </row>
    <row r="434" spans="1:26" ht="11" customHeight="1" x14ac:dyDescent="0.55000000000000004">
      <c r="A434" s="4" t="s">
        <v>257</v>
      </c>
      <c r="B434" s="5">
        <v>66</v>
      </c>
      <c r="C434" s="6">
        <v>43.4</v>
      </c>
      <c r="D434" s="2"/>
    </row>
    <row r="435" spans="1:26" ht="11" customHeight="1" x14ac:dyDescent="0.55000000000000004">
      <c r="A435" s="4" t="s">
        <v>258</v>
      </c>
      <c r="B435" s="5">
        <v>40</v>
      </c>
      <c r="C435" s="6">
        <v>26.3</v>
      </c>
      <c r="D435" s="2"/>
    </row>
    <row r="436" spans="1:26" ht="11" customHeight="1" x14ac:dyDescent="0.55000000000000004">
      <c r="A436" s="4" t="s">
        <v>259</v>
      </c>
      <c r="B436" s="5">
        <v>48</v>
      </c>
      <c r="C436" s="6">
        <v>31.6</v>
      </c>
      <c r="D436" s="2"/>
    </row>
    <row r="437" spans="1:26" ht="11" customHeight="1" x14ac:dyDescent="0.55000000000000004">
      <c r="A437" s="4" t="s">
        <v>260</v>
      </c>
      <c r="B437" s="5">
        <v>16</v>
      </c>
      <c r="C437" s="6">
        <v>10.5</v>
      </c>
      <c r="D437" s="2"/>
    </row>
    <row r="438" spans="1:26" ht="11" customHeight="1" x14ac:dyDescent="0.55000000000000004">
      <c r="A438" s="4" t="s">
        <v>261</v>
      </c>
      <c r="B438" s="5">
        <v>12</v>
      </c>
      <c r="C438" s="6">
        <v>7.9</v>
      </c>
      <c r="D438" s="2"/>
    </row>
    <row r="439" spans="1:26" ht="11" customHeight="1" x14ac:dyDescent="0.55000000000000004">
      <c r="A439" s="4" t="s">
        <v>262</v>
      </c>
      <c r="B439" s="5">
        <v>21</v>
      </c>
      <c r="C439" s="6">
        <v>13.8</v>
      </c>
      <c r="D439" s="2"/>
    </row>
    <row r="440" spans="1:26" ht="11" customHeight="1" x14ac:dyDescent="0.55000000000000004">
      <c r="A440" s="4" t="s">
        <v>263</v>
      </c>
      <c r="B440" s="5">
        <v>41</v>
      </c>
      <c r="C440" s="6">
        <v>27</v>
      </c>
      <c r="D440" s="2"/>
    </row>
    <row r="441" spans="1:26" ht="11" customHeight="1" x14ac:dyDescent="0.55000000000000004">
      <c r="A441" s="4" t="s">
        <v>87</v>
      </c>
      <c r="B441" s="5">
        <v>1</v>
      </c>
      <c r="C441" s="6">
        <v>0.7</v>
      </c>
      <c r="D441" s="2"/>
    </row>
    <row r="442" spans="1:26" ht="11" customHeight="1" x14ac:dyDescent="0.55000000000000004">
      <c r="A442" s="4" t="s">
        <v>264</v>
      </c>
      <c r="B442" s="5">
        <v>16</v>
      </c>
      <c r="C442" s="6">
        <v>10.5</v>
      </c>
      <c r="D442" s="2"/>
    </row>
    <row r="443" spans="1:26" ht="11" customHeight="1" x14ac:dyDescent="0.55000000000000004">
      <c r="A443" s="4" t="s">
        <v>246</v>
      </c>
      <c r="B443" s="5">
        <v>4</v>
      </c>
      <c r="C443" s="6">
        <v>2.6</v>
      </c>
      <c r="D443" s="2"/>
    </row>
    <row r="444" spans="1:26" ht="11" customHeight="1" x14ac:dyDescent="0.55000000000000004">
      <c r="A444" s="4" t="s">
        <v>88</v>
      </c>
      <c r="B444" s="5">
        <v>17</v>
      </c>
      <c r="C444" s="6">
        <v>11.2</v>
      </c>
      <c r="D444" s="2"/>
    </row>
    <row r="446" spans="1:26" ht="22" customHeight="1" x14ac:dyDescent="0.55000000000000004">
      <c r="A446" s="29" t="s">
        <v>82</v>
      </c>
      <c r="B446" s="29"/>
      <c r="C446" s="29"/>
      <c r="Z446" s="1" t="s">
        <v>59</v>
      </c>
    </row>
    <row r="447" spans="1:26" ht="11" customHeight="1" x14ac:dyDescent="0.15">
      <c r="A447" s="3" t="s">
        <v>60</v>
      </c>
      <c r="B447" s="3" t="s">
        <v>61</v>
      </c>
      <c r="C447" s="3" t="s">
        <v>62</v>
      </c>
    </row>
    <row r="448" spans="1:26" ht="11" customHeight="1" x14ac:dyDescent="0.55000000000000004">
      <c r="A448" s="4" t="s">
        <v>83</v>
      </c>
      <c r="B448" s="5">
        <v>152</v>
      </c>
      <c r="C448" s="6">
        <v>100</v>
      </c>
      <c r="D448" s="2"/>
    </row>
    <row r="449" spans="1:4" ht="11" customHeight="1" x14ac:dyDescent="0.55000000000000004">
      <c r="A449" s="4" t="s">
        <v>265</v>
      </c>
      <c r="B449" s="5">
        <v>12</v>
      </c>
      <c r="C449" s="6">
        <v>7.9</v>
      </c>
      <c r="D449" s="2"/>
    </row>
    <row r="450" spans="1:4" ht="11" customHeight="1" x14ac:dyDescent="0.55000000000000004">
      <c r="A450" s="4" t="s">
        <v>266</v>
      </c>
      <c r="B450" s="5">
        <v>99</v>
      </c>
      <c r="C450" s="6">
        <v>65.099999999999994</v>
      </c>
      <c r="D450" s="2"/>
    </row>
    <row r="451" spans="1:4" ht="11" customHeight="1" x14ac:dyDescent="0.55000000000000004">
      <c r="A451" s="4" t="s">
        <v>267</v>
      </c>
      <c r="B451" s="5">
        <v>14</v>
      </c>
      <c r="C451" s="6">
        <v>9.1999999999999993</v>
      </c>
      <c r="D451" s="2"/>
    </row>
    <row r="452" spans="1:4" ht="11" customHeight="1" x14ac:dyDescent="0.55000000000000004">
      <c r="A452" s="4" t="s">
        <v>268</v>
      </c>
      <c r="B452" s="5">
        <v>5</v>
      </c>
      <c r="C452" s="6">
        <v>3.3</v>
      </c>
      <c r="D452" s="2"/>
    </row>
    <row r="453" spans="1:4" ht="11" customHeight="1" x14ac:dyDescent="0.55000000000000004">
      <c r="A453" s="4" t="s">
        <v>246</v>
      </c>
      <c r="B453" s="5">
        <v>5</v>
      </c>
      <c r="C453" s="6">
        <v>3.3</v>
      </c>
      <c r="D453" s="2"/>
    </row>
    <row r="454" spans="1:4" ht="11" customHeight="1" x14ac:dyDescent="0.55000000000000004">
      <c r="A454" s="4" t="s">
        <v>88</v>
      </c>
      <c r="B454" s="5">
        <v>17</v>
      </c>
      <c r="C454" s="6">
        <v>11.2</v>
      </c>
      <c r="D454" s="2"/>
    </row>
  </sheetData>
  <mergeCells count="38">
    <mergeCell ref="A446:C446"/>
    <mergeCell ref="A305:C305"/>
    <mergeCell ref="A312:C312"/>
    <mergeCell ref="A324:C324"/>
    <mergeCell ref="A335:C335"/>
    <mergeCell ref="A346:C346"/>
    <mergeCell ref="A353:C353"/>
    <mergeCell ref="A367:C367"/>
    <mergeCell ref="A388:C388"/>
    <mergeCell ref="A410:C410"/>
    <mergeCell ref="A419:C419"/>
    <mergeCell ref="A430:C430"/>
    <mergeCell ref="A232:C232"/>
    <mergeCell ref="A239:C239"/>
    <mergeCell ref="A249:C249"/>
    <mergeCell ref="A259:C259"/>
    <mergeCell ref="A273:C273"/>
    <mergeCell ref="A185:C185"/>
    <mergeCell ref="A196:C196"/>
    <mergeCell ref="A207:C207"/>
    <mergeCell ref="A218:C218"/>
    <mergeCell ref="A225:C225"/>
    <mergeCell ref="A1:C1"/>
    <mergeCell ref="A322:C322"/>
    <mergeCell ref="A163:C163"/>
    <mergeCell ref="A3:C3"/>
    <mergeCell ref="A12:C12"/>
    <mergeCell ref="A20:C20"/>
    <mergeCell ref="A27:C27"/>
    <mergeCell ref="A39:C39"/>
    <mergeCell ref="A91:C91"/>
    <mergeCell ref="A105:C105"/>
    <mergeCell ref="A113:C113"/>
    <mergeCell ref="A134:C134"/>
    <mergeCell ref="A141:C141"/>
    <mergeCell ref="A152:C152"/>
    <mergeCell ref="A289:C289"/>
    <mergeCell ref="A174:C174"/>
  </mergeCells>
  <phoneticPr fontId="2"/>
  <pageMargins left="0.7" right="0.7" top="0.75" bottom="0.75" header="0.3" footer="0.3"/>
  <pageSetup paperSize="9" scale="98" fitToHeight="0" orientation="portrait" r:id="rId1"/>
  <rowBreaks count="8" manualBreakCount="8">
    <brk id="38" max="2" man="1"/>
    <brk id="104" max="2" man="1"/>
    <brk id="162" max="2" man="1"/>
    <brk id="224" max="2" man="1"/>
    <brk id="272" max="2" man="1"/>
    <brk id="321" max="2" man="1"/>
    <brk id="366" max="2" man="1"/>
    <brk id="42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</vt:lpstr>
      <vt:lpstr>単純集計表</vt:lpstr>
      <vt:lpstr>単純集計表!Print_Area</vt:lpstr>
      <vt:lpstr>表紙!Print_Area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IRWS6245</cp:lastModifiedBy>
  <cp:lastPrinted>2026-03-18T04:38:15Z</cp:lastPrinted>
  <dcterms:created xsi:type="dcterms:W3CDTF">2026-03-03T04:32:51Z</dcterms:created>
  <dcterms:modified xsi:type="dcterms:W3CDTF">2026-03-18T04:38:20Z</dcterms:modified>
</cp:coreProperties>
</file>